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Oregon\Send to state\Request\"/>
    </mc:Choice>
  </mc:AlternateContent>
  <xr:revisionPtr revIDLastSave="45" documentId="8_{DDC3697F-AB3E-47FE-9230-09B916DF1577}" xr6:coauthVersionLast="43" xr6:coauthVersionMax="43" xr10:uidLastSave="{77FB8BFC-B6C9-4550-A2FD-53513B011890}"/>
  <bookViews>
    <workbookView xWindow="-120" yWindow="-120" windowWidth="29040" windowHeight="15840" xr2:uid="{3984FC33-183D-41E2-AA8E-0E5C8E0E8EF6}"/>
  </bookViews>
  <sheets>
    <sheet name="Summary" sheetId="11" r:id="rId1"/>
    <sheet name="National" sheetId="50" r:id="rId2"/>
    <sheet name="Step 1" sheetId="5" r:id="rId3"/>
    <sheet name="Step 2" sheetId="6" r:id="rId4"/>
    <sheet name="Step 3" sheetId="7" r:id="rId5"/>
    <sheet name="Step 4" sheetId="8" r:id="rId6"/>
    <sheet name="Reservation Data" sheetId="45" r:id="rId7"/>
    <sheet name="Census shares" sheetId="46" r:id="rId8"/>
    <sheet name="Reservation final" sheetId="60" r:id="rId9"/>
  </sheets>
  <definedNames>
    <definedName name="_xlnm._FilterDatabase" localSheetId="7" hidden="1">'Census shares'!$A$1:$A$132</definedName>
    <definedName name="_xlnm._FilterDatabase" localSheetId="8" hidden="1">'Reservation final'!$A$31:$O$60</definedName>
    <definedName name="_xlnm._FilterDatabase" localSheetId="2" hidden="1">'Step 1'!$A$2:$AG$96</definedName>
    <definedName name="_xlnm._FilterDatabase" localSheetId="0" hidden="1">Summary!$A$23:$L$54</definedName>
    <definedName name="_xlnm.Database" localSheetId="1">#REF!</definedName>
    <definedName name="_xlnm.Database" localSheetId="8">#REF!</definedName>
    <definedName name="_xlnm.Database">#REF!</definedName>
    <definedName name="_xlnm.Extract" localSheetId="8">'Reservation final'!$T$15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50" l="1"/>
  <c r="J13" i="50"/>
  <c r="D55" i="11"/>
  <c r="B55" i="11"/>
  <c r="B25" i="11"/>
  <c r="D25" i="11"/>
  <c r="B26" i="11"/>
  <c r="D26" i="11"/>
  <c r="B27" i="11"/>
  <c r="D27" i="11"/>
  <c r="B28" i="11"/>
  <c r="D28" i="11"/>
  <c r="B29" i="11"/>
  <c r="D29" i="11"/>
  <c r="B30" i="11"/>
  <c r="D30" i="11"/>
  <c r="B31" i="11"/>
  <c r="D31" i="11"/>
  <c r="B32" i="11"/>
  <c r="D32" i="11"/>
  <c r="B33" i="11"/>
  <c r="D33" i="11"/>
  <c r="B34" i="11"/>
  <c r="D34" i="11"/>
  <c r="B35" i="11"/>
  <c r="D35" i="11"/>
  <c r="B36" i="11"/>
  <c r="D36" i="11"/>
  <c r="B37" i="11"/>
  <c r="D37" i="11"/>
  <c r="B38" i="11"/>
  <c r="D38" i="11"/>
  <c r="B39" i="11"/>
  <c r="D39" i="11"/>
  <c r="B40" i="11"/>
  <c r="D40" i="11"/>
  <c r="B41" i="11"/>
  <c r="D41" i="11"/>
  <c r="B42" i="11"/>
  <c r="D42" i="11"/>
  <c r="B43" i="11"/>
  <c r="D43" i="11"/>
  <c r="B44" i="11"/>
  <c r="D44" i="11"/>
  <c r="B45" i="11"/>
  <c r="D45" i="11"/>
  <c r="B46" i="11"/>
  <c r="D46" i="11"/>
  <c r="B47" i="11"/>
  <c r="D47" i="11"/>
  <c r="B48" i="11"/>
  <c r="D48" i="11"/>
  <c r="B49" i="11"/>
  <c r="D49" i="11"/>
  <c r="B50" i="11"/>
  <c r="D50" i="11"/>
  <c r="B51" i="11"/>
  <c r="D51" i="11"/>
  <c r="B52" i="11"/>
  <c r="D52" i="11"/>
  <c r="B53" i="11"/>
  <c r="D53" i="11"/>
  <c r="B54" i="11"/>
  <c r="D54" i="11"/>
  <c r="B24" i="11"/>
  <c r="D24" i="11"/>
  <c r="D6" i="60" l="1"/>
  <c r="E6" i="60"/>
  <c r="C6" i="60" s="1"/>
  <c r="D7" i="60"/>
  <c r="E7" i="60"/>
  <c r="C7" i="60" s="1"/>
  <c r="D8" i="60"/>
  <c r="E8" i="60"/>
  <c r="D9" i="60"/>
  <c r="E9" i="60"/>
  <c r="C9" i="60" s="1"/>
  <c r="D10" i="60"/>
  <c r="E10" i="60"/>
  <c r="D11" i="60"/>
  <c r="E11" i="60"/>
  <c r="C11" i="60" s="1"/>
  <c r="D12" i="60"/>
  <c r="E12" i="60"/>
  <c r="D13" i="60"/>
  <c r="E13" i="60"/>
  <c r="C13" i="60" s="1"/>
  <c r="D14" i="60"/>
  <c r="E14" i="60"/>
  <c r="C14" i="60" s="1"/>
  <c r="D15" i="60"/>
  <c r="E15" i="60"/>
  <c r="D16" i="60"/>
  <c r="E16" i="60"/>
  <c r="D17" i="60"/>
  <c r="E17" i="60"/>
  <c r="D18" i="60"/>
  <c r="E18" i="60"/>
  <c r="C18" i="60" s="1"/>
  <c r="D19" i="60"/>
  <c r="E19" i="60"/>
  <c r="C19" i="60" s="1"/>
  <c r="D20" i="60"/>
  <c r="E20" i="60"/>
  <c r="D21" i="60"/>
  <c r="E21" i="60"/>
  <c r="D22" i="60"/>
  <c r="E22" i="60"/>
  <c r="D23" i="60"/>
  <c r="E23" i="60"/>
  <c r="C22" i="60" l="1"/>
  <c r="C15" i="60"/>
  <c r="C23" i="60"/>
  <c r="C21" i="60"/>
  <c r="C8" i="60"/>
  <c r="C20" i="60"/>
  <c r="C16" i="60"/>
  <c r="C17" i="60"/>
  <c r="C12" i="60"/>
  <c r="C10" i="60"/>
  <c r="C25" i="60"/>
  <c r="F51" i="11" l="1"/>
  <c r="H51" i="11" s="1"/>
  <c r="J51" i="11" s="1"/>
  <c r="L51" i="11" s="1"/>
  <c r="F40" i="11"/>
  <c r="H40" i="11" s="1"/>
  <c r="J40" i="11" s="1"/>
  <c r="L40" i="11" s="1"/>
  <c r="F31" i="11"/>
  <c r="H31" i="11" s="1"/>
  <c r="J31" i="11" s="1"/>
  <c r="L31" i="11" s="1"/>
  <c r="F50" i="11"/>
  <c r="H50" i="11" s="1"/>
  <c r="J50" i="11" s="1"/>
  <c r="L50" i="11" s="1"/>
  <c r="F45" i="11"/>
  <c r="H45" i="11" s="1"/>
  <c r="J45" i="11" s="1"/>
  <c r="L45" i="11" s="1"/>
  <c r="F25" i="11"/>
  <c r="H25" i="11" s="1"/>
  <c r="J25" i="11" s="1"/>
  <c r="L25" i="11" s="1"/>
  <c r="F43" i="11"/>
  <c r="H43" i="11" s="1"/>
  <c r="J43" i="11" s="1"/>
  <c r="L43" i="11" s="1"/>
  <c r="F54" i="11"/>
  <c r="H54" i="11" s="1"/>
  <c r="J54" i="11" s="1"/>
  <c r="L54" i="11" s="1"/>
  <c r="F55" i="11"/>
  <c r="D19" i="11"/>
  <c r="B19" i="11"/>
  <c r="H59" i="60"/>
  <c r="E59" i="60"/>
  <c r="D59" i="60"/>
  <c r="C59" i="60"/>
  <c r="E58" i="60"/>
  <c r="D58" i="60"/>
  <c r="C58" i="60"/>
  <c r="G57" i="60"/>
  <c r="E57" i="60"/>
  <c r="D57" i="60"/>
  <c r="C57" i="60"/>
  <c r="H56" i="60"/>
  <c r="G56" i="60"/>
  <c r="E56" i="60"/>
  <c r="D56" i="60"/>
  <c r="C56" i="60"/>
  <c r="H55" i="60"/>
  <c r="G55" i="60"/>
  <c r="E55" i="60"/>
  <c r="D55" i="60"/>
  <c r="C55" i="60"/>
  <c r="G54" i="60"/>
  <c r="E54" i="60"/>
  <c r="D54" i="60"/>
  <c r="J54" i="60" s="1"/>
  <c r="C54" i="60"/>
  <c r="G53" i="60"/>
  <c r="E53" i="60"/>
  <c r="D53" i="60"/>
  <c r="C53" i="60"/>
  <c r="H50" i="60"/>
  <c r="E50" i="60"/>
  <c r="D50" i="60"/>
  <c r="C50" i="60"/>
  <c r="H49" i="60"/>
  <c r="G49" i="60"/>
  <c r="E49" i="60"/>
  <c r="D49" i="60"/>
  <c r="C49" i="60"/>
  <c r="H46" i="60"/>
  <c r="G46" i="60"/>
  <c r="E46" i="60"/>
  <c r="D46" i="60"/>
  <c r="C46" i="60"/>
  <c r="H45" i="60"/>
  <c r="E45" i="60"/>
  <c r="D45" i="60"/>
  <c r="C45" i="60"/>
  <c r="H42" i="60"/>
  <c r="G42" i="60"/>
  <c r="E42" i="60"/>
  <c r="D42" i="60"/>
  <c r="C42" i="60"/>
  <c r="H39" i="60"/>
  <c r="G39" i="60"/>
  <c r="E39" i="60"/>
  <c r="D39" i="60"/>
  <c r="J39" i="60" s="1"/>
  <c r="C39" i="60"/>
  <c r="H38" i="60"/>
  <c r="G38" i="60"/>
  <c r="E38" i="60"/>
  <c r="D38" i="60"/>
  <c r="J38" i="60" s="1"/>
  <c r="J40" i="60" s="1"/>
  <c r="D61" i="11" s="1"/>
  <c r="C38" i="60"/>
  <c r="E35" i="60"/>
  <c r="D35" i="60"/>
  <c r="C35" i="60"/>
  <c r="E32" i="60"/>
  <c r="D32" i="60"/>
  <c r="C32" i="60"/>
  <c r="F30" i="60"/>
  <c r="G58" i="60"/>
  <c r="F56" i="60"/>
  <c r="F55" i="60"/>
  <c r="F50" i="60"/>
  <c r="F49" i="60"/>
  <c r="G45" i="60"/>
  <c r="F42" i="60"/>
  <c r="F39" i="60"/>
  <c r="F38" i="60"/>
  <c r="G59" i="60"/>
  <c r="E5" i="60"/>
  <c r="D5" i="60"/>
  <c r="G32" i="60" s="1"/>
  <c r="C5" i="60" l="1"/>
  <c r="F32" i="60" s="1"/>
  <c r="I39" i="60"/>
  <c r="K39" i="60" s="1"/>
  <c r="H32" i="60"/>
  <c r="J32" i="60"/>
  <c r="J33" i="60" s="1"/>
  <c r="F26" i="11"/>
  <c r="H26" i="11" s="1"/>
  <c r="J26" i="11" s="1"/>
  <c r="L26" i="11" s="1"/>
  <c r="F32" i="11"/>
  <c r="H32" i="11" s="1"/>
  <c r="J32" i="11" s="1"/>
  <c r="L32" i="11" s="1"/>
  <c r="F44" i="11"/>
  <c r="H44" i="11" s="1"/>
  <c r="J44" i="11" s="1"/>
  <c r="L44" i="11" s="1"/>
  <c r="H55" i="11"/>
  <c r="J55" i="11" s="1"/>
  <c r="L55" i="11" s="1"/>
  <c r="I32" i="60"/>
  <c r="I38" i="60"/>
  <c r="K38" i="60" s="1"/>
  <c r="K40" i="60" s="1"/>
  <c r="B61" i="11" s="1"/>
  <c r="F61" i="11" s="1"/>
  <c r="H61" i="11" s="1"/>
  <c r="J61" i="11" s="1"/>
  <c r="L61" i="11" s="1"/>
  <c r="J46" i="60"/>
  <c r="J57" i="60"/>
  <c r="F41" i="11"/>
  <c r="H41" i="11" s="1"/>
  <c r="J41" i="11" s="1"/>
  <c r="L41" i="11" s="1"/>
  <c r="F48" i="11"/>
  <c r="H48" i="11" s="1"/>
  <c r="J48" i="11" s="1"/>
  <c r="L48" i="11" s="1"/>
  <c r="F53" i="11"/>
  <c r="H53" i="11" s="1"/>
  <c r="J53" i="11" s="1"/>
  <c r="L53" i="11" s="1"/>
  <c r="F52" i="11"/>
  <c r="H52" i="11" s="1"/>
  <c r="J52" i="11" s="1"/>
  <c r="L52" i="11" s="1"/>
  <c r="F42" i="11"/>
  <c r="H42" i="11" s="1"/>
  <c r="J42" i="11" s="1"/>
  <c r="L42" i="11" s="1"/>
  <c r="F27" i="11"/>
  <c r="H27" i="11" s="1"/>
  <c r="J27" i="11" s="1"/>
  <c r="L27" i="11" s="1"/>
  <c r="F29" i="11"/>
  <c r="H29" i="11" s="1"/>
  <c r="J29" i="11" s="1"/>
  <c r="L29" i="11" s="1"/>
  <c r="F34" i="11"/>
  <c r="H34" i="11" s="1"/>
  <c r="J34" i="11" s="1"/>
  <c r="L34" i="11" s="1"/>
  <c r="F30" i="11"/>
  <c r="H30" i="11" s="1"/>
  <c r="J30" i="11" s="1"/>
  <c r="L30" i="11" s="1"/>
  <c r="F46" i="11"/>
  <c r="H46" i="11" s="1"/>
  <c r="J46" i="11" s="1"/>
  <c r="L46" i="11" s="1"/>
  <c r="F36" i="11"/>
  <c r="H36" i="11" s="1"/>
  <c r="J36" i="11" s="1"/>
  <c r="L36" i="11" s="1"/>
  <c r="F35" i="11"/>
  <c r="H35" i="11" s="1"/>
  <c r="J35" i="11" s="1"/>
  <c r="L35" i="11" s="1"/>
  <c r="F47" i="11"/>
  <c r="H47" i="11" s="1"/>
  <c r="J47" i="11" s="1"/>
  <c r="L47" i="11" s="1"/>
  <c r="F49" i="11"/>
  <c r="H49" i="11" s="1"/>
  <c r="J49" i="11" s="1"/>
  <c r="L49" i="11" s="1"/>
  <c r="F38" i="11"/>
  <c r="H38" i="11" s="1"/>
  <c r="J38" i="11" s="1"/>
  <c r="L38" i="11" s="1"/>
  <c r="F37" i="11"/>
  <c r="H37" i="11" s="1"/>
  <c r="J37" i="11" s="1"/>
  <c r="L37" i="11" s="1"/>
  <c r="F24" i="11"/>
  <c r="H24" i="11" s="1"/>
  <c r="J24" i="11" s="1"/>
  <c r="L24" i="11" s="1"/>
  <c r="F39" i="11"/>
  <c r="H39" i="11" s="1"/>
  <c r="J39" i="11" s="1"/>
  <c r="L39" i="11" s="1"/>
  <c r="F28" i="11"/>
  <c r="H28" i="11" s="1"/>
  <c r="J28" i="11" s="1"/>
  <c r="L28" i="11" s="1"/>
  <c r="L39" i="60"/>
  <c r="F59" i="60"/>
  <c r="I59" i="60" s="1"/>
  <c r="F45" i="60"/>
  <c r="I45" i="60" s="1"/>
  <c r="F54" i="60"/>
  <c r="I54" i="60" s="1"/>
  <c r="K54" i="60" s="1"/>
  <c r="L54" i="60" s="1"/>
  <c r="H54" i="60"/>
  <c r="F58" i="60"/>
  <c r="I58" i="60" s="1"/>
  <c r="H58" i="60"/>
  <c r="G35" i="60"/>
  <c r="J35" i="60" s="1"/>
  <c r="G50" i="60"/>
  <c r="J50" i="60" s="1"/>
  <c r="I56" i="60"/>
  <c r="H35" i="60"/>
  <c r="I49" i="60"/>
  <c r="I50" i="60"/>
  <c r="I55" i="60"/>
  <c r="J56" i="60"/>
  <c r="J45" i="60"/>
  <c r="J59" i="60"/>
  <c r="I42" i="60"/>
  <c r="H57" i="60"/>
  <c r="F53" i="60"/>
  <c r="I53" i="60" s="1"/>
  <c r="H53" i="60"/>
  <c r="J42" i="60"/>
  <c r="J49" i="60"/>
  <c r="J53" i="60"/>
  <c r="J55" i="60"/>
  <c r="J58" i="60"/>
  <c r="K59" i="60" l="1"/>
  <c r="K32" i="60"/>
  <c r="K33" i="60" s="1"/>
  <c r="B59" i="11" s="1"/>
  <c r="L38" i="60"/>
  <c r="L40" i="60"/>
  <c r="I40" i="60"/>
  <c r="L32" i="60"/>
  <c r="I33" i="60"/>
  <c r="K58" i="60"/>
  <c r="L58" i="60" s="1"/>
  <c r="L33" i="60"/>
  <c r="D59" i="11"/>
  <c r="K53" i="60"/>
  <c r="K45" i="60"/>
  <c r="L45" i="60" s="1"/>
  <c r="J36" i="60"/>
  <c r="D60" i="11" s="1"/>
  <c r="F35" i="60"/>
  <c r="I35" i="60" s="1"/>
  <c r="K42" i="60"/>
  <c r="K43" i="60" s="1"/>
  <c r="B62" i="11" s="1"/>
  <c r="I43" i="60"/>
  <c r="L59" i="60"/>
  <c r="K50" i="60"/>
  <c r="L50" i="60" s="1"/>
  <c r="J43" i="60"/>
  <c r="J47" i="60"/>
  <c r="D63" i="11" s="1"/>
  <c r="K55" i="60"/>
  <c r="L55" i="60" s="1"/>
  <c r="L53" i="60"/>
  <c r="J60" i="60"/>
  <c r="D65" i="11" s="1"/>
  <c r="J51" i="60"/>
  <c r="F57" i="60"/>
  <c r="I57" i="60" s="1"/>
  <c r="K57" i="60" s="1"/>
  <c r="L57" i="60" s="1"/>
  <c r="F46" i="60"/>
  <c r="I46" i="60" s="1"/>
  <c r="K46" i="60" s="1"/>
  <c r="L46" i="60" s="1"/>
  <c r="K49" i="60"/>
  <c r="L49" i="60" s="1"/>
  <c r="I51" i="60"/>
  <c r="K56" i="60"/>
  <c r="L56" i="60" s="1"/>
  <c r="K51" i="60" l="1"/>
  <c r="B64" i="11" s="1"/>
  <c r="L42" i="60"/>
  <c r="L51" i="60"/>
  <c r="D64" i="11"/>
  <c r="F64" i="11" s="1"/>
  <c r="H64" i="11" s="1"/>
  <c r="J64" i="11" s="1"/>
  <c r="L64" i="11" s="1"/>
  <c r="L43" i="60"/>
  <c r="D62" i="11"/>
  <c r="F62" i="11" s="1"/>
  <c r="H62" i="11" s="1"/>
  <c r="J62" i="11" s="1"/>
  <c r="L62" i="11" s="1"/>
  <c r="I47" i="60"/>
  <c r="K47" i="60"/>
  <c r="B63" i="11" s="1"/>
  <c r="F63" i="11" s="1"/>
  <c r="H63" i="11" s="1"/>
  <c r="J63" i="11" s="1"/>
  <c r="L63" i="11" s="1"/>
  <c r="K60" i="60"/>
  <c r="K35" i="60"/>
  <c r="I36" i="60"/>
  <c r="I60" i="60"/>
  <c r="L60" i="60" l="1"/>
  <c r="B65" i="11"/>
  <c r="F65" i="11" s="1"/>
  <c r="H65" i="11" s="1"/>
  <c r="J65" i="11" s="1"/>
  <c r="L65" i="11" s="1"/>
  <c r="L47" i="60"/>
  <c r="K36" i="60"/>
  <c r="L35" i="60"/>
  <c r="L36" i="60" l="1"/>
  <c r="B60" i="11"/>
  <c r="F60" i="11" s="1"/>
  <c r="H60" i="11" s="1"/>
  <c r="J60" i="11" s="1"/>
  <c r="L60" i="11" s="1"/>
  <c r="B4" i="8"/>
  <c r="C4" i="8"/>
  <c r="D4" i="8"/>
  <c r="E4" i="8"/>
  <c r="F4" i="8"/>
  <c r="B5" i="8"/>
  <c r="C5" i="8"/>
  <c r="D5" i="8"/>
  <c r="E5" i="8"/>
  <c r="F5" i="8"/>
  <c r="B6" i="8"/>
  <c r="C6" i="8"/>
  <c r="D6" i="8"/>
  <c r="E6" i="8"/>
  <c r="F6" i="8"/>
  <c r="B7" i="8"/>
  <c r="C7" i="8"/>
  <c r="D7" i="8"/>
  <c r="E7" i="8"/>
  <c r="F7" i="8"/>
  <c r="B8" i="8"/>
  <c r="C8" i="8"/>
  <c r="D8" i="8"/>
  <c r="E8" i="8"/>
  <c r="F8" i="8"/>
  <c r="B9" i="8"/>
  <c r="C9" i="8"/>
  <c r="D9" i="8"/>
  <c r="E9" i="8"/>
  <c r="F9" i="8"/>
  <c r="B10" i="8"/>
  <c r="C10" i="8"/>
  <c r="D10" i="8"/>
  <c r="E10" i="8"/>
  <c r="F10" i="8"/>
  <c r="B11" i="8"/>
  <c r="C11" i="8"/>
  <c r="D11" i="8"/>
  <c r="E11" i="8"/>
  <c r="F11" i="8"/>
  <c r="B12" i="8"/>
  <c r="C12" i="8"/>
  <c r="D12" i="8"/>
  <c r="E12" i="8"/>
  <c r="F12" i="8"/>
  <c r="B13" i="8"/>
  <c r="C13" i="8"/>
  <c r="D13" i="8"/>
  <c r="E13" i="8"/>
  <c r="F13" i="8"/>
  <c r="B14" i="8"/>
  <c r="C14" i="8"/>
  <c r="D14" i="8"/>
  <c r="E14" i="8"/>
  <c r="F14" i="8"/>
  <c r="B15" i="8"/>
  <c r="C15" i="8"/>
  <c r="D15" i="8"/>
  <c r="E15" i="8"/>
  <c r="F15" i="8"/>
  <c r="B16" i="8"/>
  <c r="C16" i="8"/>
  <c r="D16" i="8"/>
  <c r="E16" i="8"/>
  <c r="F16" i="8"/>
  <c r="B17" i="8"/>
  <c r="C17" i="8"/>
  <c r="D17" i="8"/>
  <c r="E17" i="8"/>
  <c r="F17" i="8"/>
  <c r="B18" i="8"/>
  <c r="C18" i="8"/>
  <c r="D18" i="8"/>
  <c r="E18" i="8"/>
  <c r="F18" i="8"/>
  <c r="B19" i="8"/>
  <c r="C19" i="8"/>
  <c r="D19" i="8"/>
  <c r="E19" i="8"/>
  <c r="F19" i="8"/>
  <c r="B20" i="8"/>
  <c r="C20" i="8"/>
  <c r="D20" i="8"/>
  <c r="E20" i="8"/>
  <c r="F20" i="8"/>
  <c r="B21" i="8"/>
  <c r="C21" i="8"/>
  <c r="D21" i="8"/>
  <c r="E21" i="8"/>
  <c r="F21" i="8"/>
  <c r="B22" i="8"/>
  <c r="C22" i="8"/>
  <c r="D22" i="8"/>
  <c r="E22" i="8"/>
  <c r="F22" i="8"/>
  <c r="B23" i="8"/>
  <c r="C23" i="8"/>
  <c r="D23" i="8"/>
  <c r="E23" i="8"/>
  <c r="F23" i="8"/>
  <c r="B24" i="8"/>
  <c r="C24" i="8"/>
  <c r="D24" i="8"/>
  <c r="E24" i="8"/>
  <c r="F24" i="8"/>
  <c r="B25" i="8"/>
  <c r="C25" i="8"/>
  <c r="D25" i="8"/>
  <c r="E25" i="8"/>
  <c r="F25" i="8"/>
  <c r="B26" i="8"/>
  <c r="C26" i="8"/>
  <c r="D26" i="8"/>
  <c r="E26" i="8"/>
  <c r="F26" i="8"/>
  <c r="B27" i="8"/>
  <c r="C27" i="8"/>
  <c r="D27" i="8"/>
  <c r="E27" i="8"/>
  <c r="F27" i="8"/>
  <c r="B28" i="8"/>
  <c r="C28" i="8"/>
  <c r="D28" i="8"/>
  <c r="E28" i="8"/>
  <c r="F28" i="8"/>
  <c r="B29" i="8"/>
  <c r="C29" i="8"/>
  <c r="D29" i="8"/>
  <c r="E29" i="8"/>
  <c r="F29" i="8"/>
  <c r="B30" i="8"/>
  <c r="C30" i="8"/>
  <c r="D30" i="8"/>
  <c r="E30" i="8"/>
  <c r="F30" i="8"/>
  <c r="B31" i="8"/>
  <c r="C31" i="8"/>
  <c r="D31" i="8"/>
  <c r="E31" i="8"/>
  <c r="F31" i="8"/>
  <c r="B32" i="8"/>
  <c r="C32" i="8"/>
  <c r="D32" i="8"/>
  <c r="E32" i="8"/>
  <c r="F32" i="8"/>
  <c r="B33" i="8"/>
  <c r="C33" i="8"/>
  <c r="D33" i="8"/>
  <c r="E33" i="8"/>
  <c r="F33" i="8"/>
  <c r="B34" i="8"/>
  <c r="C34" i="8"/>
  <c r="D34" i="8"/>
  <c r="E34" i="8"/>
  <c r="F34" i="8"/>
  <c r="B35" i="8"/>
  <c r="C35" i="8"/>
  <c r="D35" i="8"/>
  <c r="E35" i="8"/>
  <c r="F35" i="8"/>
  <c r="B36" i="8"/>
  <c r="C36" i="8"/>
  <c r="D36" i="8"/>
  <c r="E36" i="8"/>
  <c r="F36" i="8"/>
  <c r="B37" i="8"/>
  <c r="C37" i="8"/>
  <c r="D37" i="8"/>
  <c r="E37" i="8"/>
  <c r="F37" i="8"/>
  <c r="B38" i="8"/>
  <c r="C38" i="8"/>
  <c r="D38" i="8"/>
  <c r="E38" i="8"/>
  <c r="F38" i="8"/>
  <c r="B39" i="8"/>
  <c r="C39" i="8"/>
  <c r="D39" i="8"/>
  <c r="E39" i="8"/>
  <c r="F39" i="8"/>
  <c r="B40" i="8"/>
  <c r="C40" i="8"/>
  <c r="D40" i="8"/>
  <c r="E40" i="8"/>
  <c r="F40" i="8"/>
  <c r="B41" i="8"/>
  <c r="C41" i="8"/>
  <c r="D41" i="8"/>
  <c r="E41" i="8"/>
  <c r="F41" i="8"/>
  <c r="B42" i="8"/>
  <c r="C42" i="8"/>
  <c r="D42" i="8"/>
  <c r="E42" i="8"/>
  <c r="F42" i="8"/>
  <c r="B43" i="8"/>
  <c r="C43" i="8"/>
  <c r="D43" i="8"/>
  <c r="E43" i="8"/>
  <c r="F43" i="8"/>
  <c r="B44" i="8"/>
  <c r="C44" i="8"/>
  <c r="D44" i="8"/>
  <c r="E44" i="8"/>
  <c r="F44" i="8"/>
  <c r="B45" i="8"/>
  <c r="C45" i="8"/>
  <c r="D45" i="8"/>
  <c r="E45" i="8"/>
  <c r="F45" i="8"/>
  <c r="B46" i="8"/>
  <c r="C46" i="8"/>
  <c r="D46" i="8"/>
  <c r="E46" i="8"/>
  <c r="F46" i="8"/>
  <c r="B47" i="8"/>
  <c r="C47" i="8"/>
  <c r="D47" i="8"/>
  <c r="E47" i="8"/>
  <c r="F47" i="8"/>
  <c r="B48" i="8"/>
  <c r="C48" i="8"/>
  <c r="D48" i="8"/>
  <c r="E48" i="8"/>
  <c r="F48" i="8"/>
  <c r="B49" i="8"/>
  <c r="C49" i="8"/>
  <c r="D49" i="8"/>
  <c r="E49" i="8"/>
  <c r="F49" i="8"/>
  <c r="B50" i="8"/>
  <c r="C50" i="8"/>
  <c r="D50" i="8"/>
  <c r="E50" i="8"/>
  <c r="F50" i="8"/>
  <c r="B51" i="8"/>
  <c r="C51" i="8"/>
  <c r="D51" i="8"/>
  <c r="E51" i="8"/>
  <c r="F51" i="8"/>
  <c r="B52" i="8"/>
  <c r="C52" i="8"/>
  <c r="D52" i="8"/>
  <c r="E52" i="8"/>
  <c r="F52" i="8"/>
  <c r="B53" i="8"/>
  <c r="C53" i="8"/>
  <c r="D53" i="8"/>
  <c r="E53" i="8"/>
  <c r="F53" i="8"/>
  <c r="B54" i="8"/>
  <c r="C54" i="8"/>
  <c r="D54" i="8"/>
  <c r="E54" i="8"/>
  <c r="F54" i="8"/>
  <c r="B55" i="8"/>
  <c r="C55" i="8"/>
  <c r="D55" i="8"/>
  <c r="E55" i="8"/>
  <c r="F55" i="8"/>
  <c r="B56" i="8"/>
  <c r="C56" i="8"/>
  <c r="D56" i="8"/>
  <c r="E56" i="8"/>
  <c r="F56" i="8"/>
  <c r="B57" i="8"/>
  <c r="C57" i="8"/>
  <c r="D57" i="8"/>
  <c r="E57" i="8"/>
  <c r="F57" i="8"/>
  <c r="B58" i="8"/>
  <c r="C58" i="8"/>
  <c r="D58" i="8"/>
  <c r="E58" i="8"/>
  <c r="F58" i="8"/>
  <c r="B59" i="8"/>
  <c r="C59" i="8"/>
  <c r="D59" i="8"/>
  <c r="E59" i="8"/>
  <c r="F59" i="8"/>
  <c r="B60" i="8"/>
  <c r="C60" i="8"/>
  <c r="D60" i="8"/>
  <c r="E60" i="8"/>
  <c r="F60" i="8"/>
  <c r="B61" i="8"/>
  <c r="C61" i="8"/>
  <c r="D61" i="8"/>
  <c r="E61" i="8"/>
  <c r="F61" i="8"/>
  <c r="B62" i="8"/>
  <c r="C62" i="8"/>
  <c r="D62" i="8"/>
  <c r="E62" i="8"/>
  <c r="F62" i="8"/>
  <c r="B63" i="8"/>
  <c r="C63" i="8"/>
  <c r="D63" i="8"/>
  <c r="E63" i="8"/>
  <c r="F63" i="8"/>
  <c r="B64" i="8"/>
  <c r="C64" i="8"/>
  <c r="D64" i="8"/>
  <c r="E64" i="8"/>
  <c r="F64" i="8"/>
  <c r="B65" i="8"/>
  <c r="C65" i="8"/>
  <c r="D65" i="8"/>
  <c r="E65" i="8"/>
  <c r="F65" i="8"/>
  <c r="B66" i="8"/>
  <c r="C66" i="8"/>
  <c r="D66" i="8"/>
  <c r="E66" i="8"/>
  <c r="F66" i="8"/>
  <c r="B67" i="8"/>
  <c r="C67" i="8"/>
  <c r="D67" i="8"/>
  <c r="E67" i="8"/>
  <c r="F67" i="8"/>
  <c r="B68" i="8"/>
  <c r="C68" i="8"/>
  <c r="D68" i="8"/>
  <c r="E68" i="8"/>
  <c r="F68" i="8"/>
  <c r="B69" i="8"/>
  <c r="C69" i="8"/>
  <c r="D69" i="8"/>
  <c r="E69" i="8"/>
  <c r="F69" i="8"/>
  <c r="B70" i="8"/>
  <c r="C70" i="8"/>
  <c r="D70" i="8"/>
  <c r="E70" i="8"/>
  <c r="F70" i="8"/>
  <c r="B71" i="8"/>
  <c r="C71" i="8"/>
  <c r="D71" i="8"/>
  <c r="E71" i="8"/>
  <c r="F71" i="8"/>
  <c r="B72" i="8"/>
  <c r="C72" i="8"/>
  <c r="D72" i="8"/>
  <c r="E72" i="8"/>
  <c r="F72" i="8"/>
  <c r="B73" i="8"/>
  <c r="C73" i="8"/>
  <c r="D73" i="8"/>
  <c r="E73" i="8"/>
  <c r="F73" i="8"/>
  <c r="B74" i="8"/>
  <c r="C74" i="8"/>
  <c r="D74" i="8"/>
  <c r="E74" i="8"/>
  <c r="F74" i="8"/>
  <c r="B75" i="8"/>
  <c r="C75" i="8"/>
  <c r="D75" i="8"/>
  <c r="E75" i="8"/>
  <c r="F75" i="8"/>
  <c r="B76" i="8"/>
  <c r="C76" i="8"/>
  <c r="D76" i="8"/>
  <c r="E76" i="8"/>
  <c r="F76" i="8"/>
  <c r="B77" i="8"/>
  <c r="C77" i="8"/>
  <c r="D77" i="8"/>
  <c r="E77" i="8"/>
  <c r="F77" i="8"/>
  <c r="B78" i="8"/>
  <c r="C78" i="8"/>
  <c r="D78" i="8"/>
  <c r="E78" i="8"/>
  <c r="F78" i="8"/>
  <c r="B79" i="8"/>
  <c r="C79" i="8"/>
  <c r="D79" i="8"/>
  <c r="E79" i="8"/>
  <c r="F79" i="8"/>
  <c r="B80" i="8"/>
  <c r="C80" i="8"/>
  <c r="D80" i="8"/>
  <c r="E80" i="8"/>
  <c r="F80" i="8"/>
  <c r="B81" i="8"/>
  <c r="C81" i="8"/>
  <c r="D81" i="8"/>
  <c r="E81" i="8"/>
  <c r="F81" i="8"/>
  <c r="B82" i="8"/>
  <c r="C82" i="8"/>
  <c r="D82" i="8"/>
  <c r="E82" i="8"/>
  <c r="F82" i="8"/>
  <c r="B83" i="8"/>
  <c r="C83" i="8"/>
  <c r="D83" i="8"/>
  <c r="E83" i="8"/>
  <c r="F83" i="8"/>
  <c r="B84" i="8"/>
  <c r="C84" i="8"/>
  <c r="D84" i="8"/>
  <c r="E84" i="8"/>
  <c r="F84" i="8"/>
  <c r="B85" i="8"/>
  <c r="C85" i="8"/>
  <c r="D85" i="8"/>
  <c r="E85" i="8"/>
  <c r="F85" i="8"/>
  <c r="B86" i="8"/>
  <c r="C86" i="8"/>
  <c r="D86" i="8"/>
  <c r="E86" i="8"/>
  <c r="F86" i="8"/>
  <c r="B87" i="8"/>
  <c r="C87" i="8"/>
  <c r="D87" i="8"/>
  <c r="E87" i="8"/>
  <c r="F87" i="8"/>
  <c r="B88" i="8"/>
  <c r="C88" i="8"/>
  <c r="D88" i="8"/>
  <c r="E88" i="8"/>
  <c r="F88" i="8"/>
  <c r="B89" i="8"/>
  <c r="C89" i="8"/>
  <c r="D89" i="8"/>
  <c r="E89" i="8"/>
  <c r="F89" i="8"/>
  <c r="B90" i="8"/>
  <c r="C90" i="8"/>
  <c r="D90" i="8"/>
  <c r="E90" i="8"/>
  <c r="F90" i="8"/>
  <c r="B91" i="8"/>
  <c r="C91" i="8"/>
  <c r="D91" i="8"/>
  <c r="E91" i="8"/>
  <c r="F91" i="8"/>
  <c r="B92" i="8"/>
  <c r="C92" i="8"/>
  <c r="D92" i="8"/>
  <c r="E92" i="8"/>
  <c r="F92" i="8"/>
  <c r="B93" i="8"/>
  <c r="C93" i="8"/>
  <c r="D93" i="8"/>
  <c r="E93" i="8"/>
  <c r="F93" i="8"/>
  <c r="B94" i="8"/>
  <c r="C94" i="8"/>
  <c r="D94" i="8"/>
  <c r="E94" i="8"/>
  <c r="F94" i="8"/>
  <c r="B95" i="8"/>
  <c r="C95" i="8"/>
  <c r="D95" i="8"/>
  <c r="E95" i="8"/>
  <c r="F95" i="8"/>
  <c r="B96" i="8"/>
  <c r="C96" i="8"/>
  <c r="D96" i="8"/>
  <c r="E96" i="8"/>
  <c r="F96" i="8"/>
  <c r="C3" i="8"/>
  <c r="D3" i="8"/>
  <c r="E3" i="8"/>
  <c r="F3" i="8"/>
  <c r="B4" i="6"/>
  <c r="C4" i="6"/>
  <c r="D4" i="6"/>
  <c r="E4" i="6"/>
  <c r="F4" i="6"/>
  <c r="B5" i="6"/>
  <c r="C5" i="6"/>
  <c r="D5" i="6"/>
  <c r="E5" i="6"/>
  <c r="F5" i="6"/>
  <c r="B6" i="6"/>
  <c r="C6" i="6"/>
  <c r="D6" i="6"/>
  <c r="E6" i="6"/>
  <c r="F6" i="6"/>
  <c r="B7" i="6"/>
  <c r="C7" i="6"/>
  <c r="D7" i="6"/>
  <c r="E7" i="6"/>
  <c r="F7" i="6"/>
  <c r="B8" i="6"/>
  <c r="C8" i="6"/>
  <c r="D8" i="6"/>
  <c r="E8" i="6"/>
  <c r="F8" i="6"/>
  <c r="B9" i="6"/>
  <c r="C9" i="6"/>
  <c r="D9" i="6"/>
  <c r="E9" i="6"/>
  <c r="F9" i="6"/>
  <c r="B10" i="6"/>
  <c r="C10" i="6"/>
  <c r="D10" i="6"/>
  <c r="E10" i="6"/>
  <c r="F10" i="6"/>
  <c r="B11" i="6"/>
  <c r="C11" i="6"/>
  <c r="D11" i="6"/>
  <c r="E11" i="6"/>
  <c r="F11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C3" i="6"/>
  <c r="D3" i="6"/>
  <c r="E3" i="6"/>
  <c r="F3" i="6"/>
  <c r="L14" i="50"/>
  <c r="M14" i="50"/>
  <c r="L15" i="50"/>
  <c r="M15" i="50"/>
  <c r="L16" i="50"/>
  <c r="M16" i="50"/>
  <c r="L17" i="50"/>
  <c r="M17" i="50"/>
  <c r="L18" i="50"/>
  <c r="M18" i="50"/>
  <c r="M13" i="50"/>
  <c r="L13" i="50"/>
  <c r="J14" i="50"/>
  <c r="K14" i="50"/>
  <c r="J15" i="50"/>
  <c r="K15" i="50"/>
  <c r="J16" i="50"/>
  <c r="K16" i="50"/>
  <c r="J17" i="50"/>
  <c r="K17" i="50"/>
  <c r="J18" i="50"/>
  <c r="K18" i="50"/>
  <c r="D13" i="11" l="1"/>
  <c r="F13" i="11"/>
  <c r="H13" i="11"/>
  <c r="J13" i="11"/>
  <c r="L13" i="11"/>
  <c r="B13" i="11"/>
  <c r="B3" i="8" l="1"/>
  <c r="F58" i="46" l="1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3" i="46"/>
  <c r="F42" i="46"/>
  <c r="F41" i="46"/>
  <c r="F40" i="46"/>
  <c r="F38" i="46"/>
  <c r="F37" i="46"/>
  <c r="F36" i="46"/>
  <c r="F35" i="46"/>
  <c r="F33" i="46"/>
  <c r="F32" i="46"/>
  <c r="F30" i="46"/>
  <c r="F29" i="46"/>
  <c r="F28" i="46"/>
  <c r="F27" i="46"/>
  <c r="F25" i="46"/>
  <c r="F24" i="46"/>
  <c r="F22" i="46"/>
  <c r="F21" i="46"/>
  <c r="F19" i="46"/>
  <c r="F18" i="46"/>
  <c r="F16" i="46"/>
  <c r="F15" i="46"/>
  <c r="F14" i="46"/>
  <c r="F13" i="46"/>
  <c r="F12" i="46"/>
  <c r="F11" i="46"/>
  <c r="F9" i="46"/>
  <c r="F8" i="46"/>
  <c r="F6" i="46"/>
  <c r="F5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3" i="46"/>
  <c r="D42" i="46"/>
  <c r="D41" i="46"/>
  <c r="D40" i="46"/>
  <c r="D38" i="46"/>
  <c r="D37" i="46"/>
  <c r="D36" i="46"/>
  <c r="D35" i="46"/>
  <c r="D33" i="46"/>
  <c r="D32" i="46"/>
  <c r="D30" i="46"/>
  <c r="D29" i="46"/>
  <c r="D28" i="46"/>
  <c r="D27" i="46"/>
  <c r="D25" i="46"/>
  <c r="D24" i="46"/>
  <c r="D22" i="46"/>
  <c r="D21" i="46"/>
  <c r="D19" i="46"/>
  <c r="D18" i="46"/>
  <c r="D16" i="46"/>
  <c r="D15" i="46"/>
  <c r="D14" i="46"/>
  <c r="D13" i="46"/>
  <c r="D12" i="46"/>
  <c r="D11" i="46"/>
  <c r="D9" i="46"/>
  <c r="D8" i="46"/>
  <c r="D6" i="46"/>
  <c r="D5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3" i="46"/>
  <c r="B42" i="46"/>
  <c r="B41" i="46"/>
  <c r="B40" i="46"/>
  <c r="B38" i="46"/>
  <c r="B37" i="46"/>
  <c r="B36" i="46"/>
  <c r="B35" i="46"/>
  <c r="B33" i="46"/>
  <c r="B32" i="46"/>
  <c r="B30" i="46"/>
  <c r="B29" i="46"/>
  <c r="B28" i="46"/>
  <c r="B27" i="46"/>
  <c r="B25" i="46"/>
  <c r="B24" i="46"/>
  <c r="B22" i="46"/>
  <c r="B21" i="46"/>
  <c r="B19" i="46"/>
  <c r="B18" i="46"/>
  <c r="B16" i="46"/>
  <c r="B15" i="46"/>
  <c r="B14" i="46"/>
  <c r="B13" i="46"/>
  <c r="B12" i="46"/>
  <c r="B11" i="46"/>
  <c r="B9" i="46"/>
  <c r="B8" i="46"/>
  <c r="B6" i="46"/>
  <c r="B5" i="46"/>
  <c r="C5" i="46" l="1"/>
  <c r="E5" i="46"/>
  <c r="E11" i="46"/>
  <c r="E15" i="46"/>
  <c r="E21" i="46"/>
  <c r="E27" i="46"/>
  <c r="E32" i="46"/>
  <c r="E37" i="46"/>
  <c r="E42" i="46"/>
  <c r="E47" i="46"/>
  <c r="E51" i="46"/>
  <c r="E55" i="46"/>
  <c r="G5" i="46"/>
  <c r="C8" i="46"/>
  <c r="C13" i="46"/>
  <c r="G15" i="46"/>
  <c r="C18" i="46"/>
  <c r="C24" i="46"/>
  <c r="G27" i="46"/>
  <c r="C29" i="46"/>
  <c r="C35" i="46"/>
  <c r="G37" i="46"/>
  <c r="C40" i="46"/>
  <c r="C45" i="46"/>
  <c r="G47" i="46"/>
  <c r="C49" i="46"/>
  <c r="C53" i="46"/>
  <c r="G55" i="46"/>
  <c r="C57" i="46"/>
  <c r="E8" i="46"/>
  <c r="E18" i="46"/>
  <c r="E29" i="46"/>
  <c r="E40" i="46"/>
  <c r="E49" i="46"/>
  <c r="E57" i="46"/>
  <c r="G8" i="46"/>
  <c r="C11" i="46"/>
  <c r="C15" i="46"/>
  <c r="G18" i="46"/>
  <c r="C21" i="46"/>
  <c r="C27" i="46"/>
  <c r="G29" i="46"/>
  <c r="C32" i="46"/>
  <c r="C37" i="46"/>
  <c r="G40" i="46"/>
  <c r="C42" i="46"/>
  <c r="C47" i="46"/>
  <c r="G49" i="46"/>
  <c r="C51" i="46"/>
  <c r="C55" i="46"/>
  <c r="G57" i="46"/>
  <c r="E13" i="46"/>
  <c r="E53" i="46"/>
  <c r="G24" i="46"/>
  <c r="G35" i="46"/>
  <c r="G45" i="46"/>
  <c r="G53" i="46"/>
  <c r="E24" i="46"/>
  <c r="E35" i="46"/>
  <c r="E45" i="46"/>
  <c r="G13" i="46"/>
  <c r="G21" i="46"/>
  <c r="G42" i="46"/>
  <c r="G11" i="46"/>
  <c r="G32" i="46"/>
  <c r="G51" i="46"/>
  <c r="B3" i="6" l="1"/>
  <c r="F19" i="11" l="1"/>
  <c r="H19" i="11" s="1"/>
  <c r="J19" i="11" s="1"/>
  <c r="L19" i="11" s="1"/>
  <c r="F33" i="11"/>
  <c r="H33" i="11" s="1"/>
  <c r="J33" i="11" s="1"/>
  <c r="L33" i="11" s="1"/>
  <c r="H20" i="11" l="1"/>
  <c r="J20" i="11" s="1"/>
  <c r="L20" i="11" s="1"/>
  <c r="F59" i="11" l="1"/>
  <c r="H59" i="11" s="1"/>
  <c r="J59" i="11" s="1"/>
  <c r="L5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EB53FAC9-7491-48D4-9912-3D429F1E9C3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50784DF0-E38B-4478-ACB4-02405C6B90B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AC25C537-7B22-47F3-910E-73865590CFA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<sst xmlns="http://schemas.openxmlformats.org/spreadsheetml/2006/main" count="1374" uniqueCount="349">
  <si>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</si>
  <si>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</si>
  <si>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</si>
  <si>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</si>
  <si>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</si>
  <si>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</si>
  <si>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</si>
  <si>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</si>
  <si>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</si>
  <si>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</si>
  <si>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</si>
  <si>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</si>
  <si>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</si>
  <si>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</si>
  <si>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</si>
  <si>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</si>
  <si>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</si>
  <si>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</si>
  <si>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</si>
  <si>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</si>
  <si>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</si>
  <si>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</si>
  <si>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</si>
  <si>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</si>
  <si>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</si>
  <si>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</si>
  <si>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</si>
  <si>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</si>
  <si>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</si>
  <si>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</si>
  <si>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</si>
  <si>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</si>
  <si>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</si>
  <si>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</si>
  <si>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</si>
  <si>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</si>
  <si>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</si>
  <si>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</si>
  <si>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</si>
  <si>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</si>
  <si>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</si>
  <si>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</si>
  <si>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</si>
  <si>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</si>
  <si>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</si>
  <si>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</si>
  <si>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</si>
  <si>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</si>
  <si>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</si>
  <si>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</si>
  <si>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</si>
  <si>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</si>
  <si>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</si>
  <si>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</si>
  <si>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</si>
  <si>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</si>
  <si>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</si>
  <si>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</si>
  <si>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</si>
  <si>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</si>
  <si>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</si>
  <si>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</si>
  <si>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</si>
  <si>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</si>
  <si>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</si>
  <si>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</si>
  <si>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</si>
  <si>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</si>
  <si>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</si>
  <si>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</si>
  <si>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</si>
  <si>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</si>
  <si>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</si>
  <si>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</si>
  <si>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</si>
  <si>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</si>
  <si>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</si>
  <si>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</si>
  <si>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</si>
  <si>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</si>
  <si>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</si>
  <si>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</si>
  <si>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</si>
  <si>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</si>
  <si>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</si>
  <si>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</si>
  <si>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</si>
  <si>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</si>
  <si>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</si>
  <si>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</si>
  <si>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</si>
  <si>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</si>
  <si>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</si>
  <si>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</si>
  <si>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</si>
  <si>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</si>
  <si>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</si>
  <si>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</si>
  <si>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</si>
  <si>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</si>
  <si>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</si>
  <si>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</si>
  <si>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Regional Grouping of Counties</t>
  </si>
  <si>
    <t>Reservations</t>
  </si>
  <si>
    <t>Number</t>
  </si>
  <si>
    <t>Series Id:</t>
  </si>
  <si>
    <t>Years:</t>
  </si>
  <si>
    <t xml:space="preserve"> 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</si>
  <si>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</si>
  <si>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</si>
  <si>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</si>
  <si>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</si>
  <si>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</si>
  <si>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</si>
  <si>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</si>
  <si>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</si>
  <si>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</si>
  <si>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</si>
  <si>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</si>
  <si>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</si>
  <si>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</si>
  <si>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</si>
  <si>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</si>
  <si>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Oregon</t>
  </si>
  <si>
    <t>Baker County, OR</t>
  </si>
  <si>
    <t>Deschutes County, OR</t>
  </si>
  <si>
    <t>Jackson County, OR</t>
  </si>
  <si>
    <t>Josephine County, OR</t>
  </si>
  <si>
    <t>Lane County, OR</t>
  </si>
  <si>
    <t>Linn County, OR</t>
  </si>
  <si>
    <t>Columbia County, OR</t>
  </si>
  <si>
    <t>Coos County, OR</t>
  </si>
  <si>
    <t>Crook County, OR</t>
  </si>
  <si>
    <t>Curry County, OR</t>
  </si>
  <si>
    <t>Douglas County, OR</t>
  </si>
  <si>
    <t>Gilliam County, OR</t>
  </si>
  <si>
    <t>Grant County, OR</t>
  </si>
  <si>
    <t>Grants Pass city, OR</t>
  </si>
  <si>
    <t>Harney County, OR</t>
  </si>
  <si>
    <t>Jefferson County, OR</t>
  </si>
  <si>
    <t>Klamath County, OR</t>
  </si>
  <si>
    <t>Lake County, OR</t>
  </si>
  <si>
    <t>Lincoln County, OR</t>
  </si>
  <si>
    <t>Malheur County, OR</t>
  </si>
  <si>
    <t>Medford city, OR</t>
  </si>
  <si>
    <t>Redmond city, OR</t>
  </si>
  <si>
    <t>Umatilla County, OR</t>
  </si>
  <si>
    <t>Wallowa County, OR</t>
  </si>
  <si>
    <t>Albany city, Benton County part, OR</t>
  </si>
  <si>
    <t>Albany city, Linn County part, OR</t>
  </si>
  <si>
    <t>Albany city, OR</t>
  </si>
  <si>
    <t>Albany, OR Metropolitan Statistical Area</t>
  </si>
  <si>
    <t>Astoria, OR Micropolitan Statistical Area</t>
  </si>
  <si>
    <t>Beaverton city, OR</t>
  </si>
  <si>
    <t>Bend city, OR</t>
  </si>
  <si>
    <t>Bend-Redmond-Prineville, OR Combined Statistical Area</t>
  </si>
  <si>
    <t>Bend-Redmond, OR Metropolitan Statistical Area</t>
  </si>
  <si>
    <t>Benton County, OR</t>
  </si>
  <si>
    <t>Brookings, OR Micropolitan Statistical Area</t>
  </si>
  <si>
    <t>Clackamas County, OR</t>
  </si>
  <si>
    <t>Clatsop County, OR</t>
  </si>
  <si>
    <t>Coos Bay, OR Micropolitan Statistical Area</t>
  </si>
  <si>
    <t>Corvallis city, OR</t>
  </si>
  <si>
    <t>Corvallis, OR Metropolitan Statistical Area</t>
  </si>
  <si>
    <t>Eugene city, OR</t>
  </si>
  <si>
    <t>Eugene, OR Metropolitan Statistical Area</t>
  </si>
  <si>
    <t>Grants Pass, OR Metropolitan Statistical Area</t>
  </si>
  <si>
    <t>Gresham city, OR</t>
  </si>
  <si>
    <t>Hermiston-Pendleton, OR Micropolitan Statistical Area</t>
  </si>
  <si>
    <t>Hillsboro city, OR</t>
  </si>
  <si>
    <t>Hood River County, OR</t>
  </si>
  <si>
    <t>Hood River, OR Micropolitan Statistical Area</t>
  </si>
  <si>
    <t>Keizer city, OR</t>
  </si>
  <si>
    <t>Klamath Falls, OR Micropolitan Statistical Area</t>
  </si>
  <si>
    <t>La Grande, OR Micropolitan Statistical Area</t>
  </si>
  <si>
    <t>Lake Oswego city, Clackamas County part, OR</t>
  </si>
  <si>
    <t>Lake Oswego city, Multnomah County part, OR</t>
  </si>
  <si>
    <t>Lake Oswego city, OR</t>
  </si>
  <si>
    <t>Marion County, OR</t>
  </si>
  <si>
    <t>McMinnville city, OR</t>
  </si>
  <si>
    <t>Medford-Grants Pass, OR Combined Statistical Area</t>
  </si>
  <si>
    <t>Medford, OR Metropolitan Statistical Area</t>
  </si>
  <si>
    <t>Morrow County, OR</t>
  </si>
  <si>
    <t>Multnomah County, OR</t>
  </si>
  <si>
    <t>Newport, OR Micropolitan Statistical Area</t>
  </si>
  <si>
    <t>Ontario, OR-ID Micropolitan Statistical Area</t>
  </si>
  <si>
    <t>Ontario, OR-ID Micropolitan Statistical Area, OR part</t>
  </si>
  <si>
    <t>Oregon City city, OR</t>
  </si>
  <si>
    <t>Polk County, OR</t>
  </si>
  <si>
    <t>Portland city, Clackamas County part, OR</t>
  </si>
  <si>
    <t>Portland city, Multnomah County part, OR</t>
  </si>
  <si>
    <t>Portland city, OR</t>
  </si>
  <si>
    <t>Portland city, Washington County part, OR</t>
  </si>
  <si>
    <t>Portland-Vancouver-Hillsboro, OR-WA Metropolitan Statistical Area</t>
  </si>
  <si>
    <t>Portland-Vancouver-Hillsboro, OR-WA Metropolitan Statistical Area, OR part</t>
  </si>
  <si>
    <t>Portland-Vancouver-Salem, OR-WA Combined Statistical Area</t>
  </si>
  <si>
    <t>Prineville, OR Micropolitan Statistical Area</t>
  </si>
  <si>
    <t>Roseburg, OR Micropolitan Statistical Area</t>
  </si>
  <si>
    <t>Salem city, Marion County part, OR</t>
  </si>
  <si>
    <t>Salem city, OR</t>
  </si>
  <si>
    <t>Salem city, Polk County part, OR</t>
  </si>
  <si>
    <t>Salem, OR Metropolitan Statistical Area</t>
  </si>
  <si>
    <t>Sherman County, OR</t>
  </si>
  <si>
    <t>Springfield city, OR</t>
  </si>
  <si>
    <t>The Dalles, OR Micropolitan Statistical Area</t>
  </si>
  <si>
    <t>Tigard city, OR</t>
  </si>
  <si>
    <t>Tillamook County, OR</t>
  </si>
  <si>
    <t>Tualatin city, Clackamas County part, OR</t>
  </si>
  <si>
    <t>Tualatin city, OR</t>
  </si>
  <si>
    <t>Tualatin city, Washington County part, OR</t>
  </si>
  <si>
    <t>Union County, OR</t>
  </si>
  <si>
    <t>Wasco County, OR</t>
  </si>
  <si>
    <t>Washington County, OR</t>
  </si>
  <si>
    <t>West Linn city, OR</t>
  </si>
  <si>
    <t>Wheeler County, OR</t>
  </si>
  <si>
    <t>Woodburn city, OR</t>
  </si>
  <si>
    <t>Yamhill County, OR</t>
  </si>
  <si>
    <t>0500000US41001</t>
  </si>
  <si>
    <t>Baker County, Oregon</t>
  </si>
  <si>
    <t>0500000US41003</t>
  </si>
  <si>
    <t>Benton County, Oregon</t>
  </si>
  <si>
    <t>0500000US41005</t>
  </si>
  <si>
    <t>Clackamas County, Oregon</t>
  </si>
  <si>
    <t>0500000US41007</t>
  </si>
  <si>
    <t>Clatsop County, Oregon</t>
  </si>
  <si>
    <t>0500000US41009</t>
  </si>
  <si>
    <t>Columbia County, Oregon</t>
  </si>
  <si>
    <t>0500000US41011</t>
  </si>
  <si>
    <t>Coos County, Oregon</t>
  </si>
  <si>
    <t>0500000US41013</t>
  </si>
  <si>
    <t>Crook County, Oregon</t>
  </si>
  <si>
    <t>0500000US41015</t>
  </si>
  <si>
    <t>Curry County, Oregon</t>
  </si>
  <si>
    <t>0500000US41017</t>
  </si>
  <si>
    <t>Deschutes County, Oregon</t>
  </si>
  <si>
    <t>0500000US41019</t>
  </si>
  <si>
    <t>Douglas County, Oregon</t>
  </si>
  <si>
    <t>0500000US41021</t>
  </si>
  <si>
    <t>Gilliam County, Oregon</t>
  </si>
  <si>
    <t>0500000US41023</t>
  </si>
  <si>
    <t>Grant County, Oregon</t>
  </si>
  <si>
    <t>0500000US41025</t>
  </si>
  <si>
    <t>Harney County, Oregon</t>
  </si>
  <si>
    <t>0500000US41027</t>
  </si>
  <si>
    <t>Hood River County, Oregon</t>
  </si>
  <si>
    <t>0500000US41029</t>
  </si>
  <si>
    <t>Jackson County, Oregon</t>
  </si>
  <si>
    <t>0500000US41031</t>
  </si>
  <si>
    <t>Jefferson County, Oregon</t>
  </si>
  <si>
    <t>0500000US41033</t>
  </si>
  <si>
    <t>Josephine County, Oregon</t>
  </si>
  <si>
    <t>0500000US41035</t>
  </si>
  <si>
    <t>Klamath County, Oregon</t>
  </si>
  <si>
    <t>0500000US41037</t>
  </si>
  <si>
    <t>Lake County, Oregon</t>
  </si>
  <si>
    <t>0500000US41039</t>
  </si>
  <si>
    <t>Lane County, Oregon</t>
  </si>
  <si>
    <t>0500000US41041</t>
  </si>
  <si>
    <t>Lincoln County, Oregon</t>
  </si>
  <si>
    <t>0500000US41043</t>
  </si>
  <si>
    <t>Linn County, Oregon</t>
  </si>
  <si>
    <t>0500000US41045</t>
  </si>
  <si>
    <t>Malheur County, Oregon</t>
  </si>
  <si>
    <t>0500000US41047</t>
  </si>
  <si>
    <t>Marion County, Oregon</t>
  </si>
  <si>
    <t>0500000US41049</t>
  </si>
  <si>
    <t>Morrow County, Oregon</t>
  </si>
  <si>
    <t>0500000US41051</t>
  </si>
  <si>
    <t>Multnomah County, Oregon</t>
  </si>
  <si>
    <t>0500000US41053</t>
  </si>
  <si>
    <t>Polk County, Oregon</t>
  </si>
  <si>
    <t>0500000US41055</t>
  </si>
  <si>
    <t>Sherman County, Oregon</t>
  </si>
  <si>
    <t>0500000US41057</t>
  </si>
  <si>
    <t>Tillamook County, Oregon</t>
  </si>
  <si>
    <t>0500000US41059</t>
  </si>
  <si>
    <t>Umatilla County, Oregon</t>
  </si>
  <si>
    <t>0500000US41061</t>
  </si>
  <si>
    <t>Union County, Oregon</t>
  </si>
  <si>
    <t>0500000US41063</t>
  </si>
  <si>
    <t>Wallowa County, Oregon</t>
  </si>
  <si>
    <t>0500000US41065</t>
  </si>
  <si>
    <t>Wasco County, Oregon</t>
  </si>
  <si>
    <t>0500000US41067</t>
  </si>
  <si>
    <t>Washington County, Oregon</t>
  </si>
  <si>
    <t>0500000US41069</t>
  </si>
  <si>
    <t>Wheeler County, Oregon</t>
  </si>
  <si>
    <t>0500000US41071</t>
  </si>
  <si>
    <t>Yamhill County, Oregon</t>
  </si>
  <si>
    <t>2700000US040041025</t>
  </si>
  <si>
    <t>Harney County (part); Oregon (part); Burns Paiute Indian Colony and Off-Reservation Trust Land, OR</t>
  </si>
  <si>
    <t>2700000US056041065</t>
  </si>
  <si>
    <t>Wasco County (part); Oregon (part); Celilo Village, OR</t>
  </si>
  <si>
    <t>2700000US077041011</t>
  </si>
  <si>
    <t>Coos County (part); Oregon (part); Coos, Lower Umpqua, and Siuslaw Reservation and Off-Reservation Trust Land, OR</t>
  </si>
  <si>
    <t>2700000US077041015</t>
  </si>
  <si>
    <t>Curry County (part); Oregon (part); Coos, Lower Umpqua, and Siuslaw Reservation and Off-Reservation Trust Land, OR</t>
  </si>
  <si>
    <t>2700000US077041039</t>
  </si>
  <si>
    <t>Lane County (part); Oregon (part); Coos, Lower Umpqua, and Siuslaw Reservation and Off-Reservation Trust Land, OR</t>
  </si>
  <si>
    <t>2700000US077541011</t>
  </si>
  <si>
    <t>Coos County (part); Oregon (part); Coquille Reservation, OR</t>
  </si>
  <si>
    <t>2700000US081541019</t>
  </si>
  <si>
    <t>Douglas County (part); Oregon (part); Cow Creek Reservation and Off-Reservation Trust Land, OR</t>
  </si>
  <si>
    <t>2700000US121041045</t>
  </si>
  <si>
    <t>Malheur County (part); Oregon (part); Fort McDermitt Indian Reservation, NV--OR</t>
  </si>
  <si>
    <t>2700000US136541053</t>
  </si>
  <si>
    <t>Polk County (part); Oregon (part); Grand Ronde Community and Off-Reservation Trust Land, OR</t>
  </si>
  <si>
    <t>2700000US136541071</t>
  </si>
  <si>
    <t>Yamhill County (part); Oregon (part); Grand Ronde Community and Off-Reservation Trust Land, OR</t>
  </si>
  <si>
    <t>2700000US178541035</t>
  </si>
  <si>
    <t>Klamath County (part); Oregon (part); Klamath Reservation, OR</t>
  </si>
  <si>
    <t>2700000US379541041</t>
  </si>
  <si>
    <t>Lincoln County (part); Oregon (part); Siletz Reservation and Off-Reservation Trust Land, OR</t>
  </si>
  <si>
    <t>2700000US379541047</t>
  </si>
  <si>
    <t>Marion County (part); Oregon (part); Siletz Reservation and Off-Reservation Trust Land, OR</t>
  </si>
  <si>
    <t>2700000US440541059</t>
  </si>
  <si>
    <t>Umatilla County (part); Oregon (part); Umatilla Reservation and Off-Reservation Trust Land, OR</t>
  </si>
  <si>
    <t>2700000US440541061</t>
  </si>
  <si>
    <t>Union County (part); Oregon (part); Umatilla Reservation and Off-Reservation Trust Land, OR</t>
  </si>
  <si>
    <t>2700000US454541005</t>
  </si>
  <si>
    <t>Clackamas County (part); Oregon (part); Warm Springs Reservation and Off-Reservation Trust Land, OR</t>
  </si>
  <si>
    <t>2700000US454541021</t>
  </si>
  <si>
    <t>Gilliam County (part); Oregon (part); Warm Springs Reservation and Off-Reservation Trust Land, OR</t>
  </si>
  <si>
    <t>2700000US454541027</t>
  </si>
  <si>
    <t>Hood River County (part); Oregon (part); Warm Springs Reservation and Off-Reservation Trust Land, OR</t>
  </si>
  <si>
    <t>2700000US454541031</t>
  </si>
  <si>
    <t>Jefferson County (part); Oregon (part); Warm Springs Reservation and Off-Reservation Trust Land, OR</t>
  </si>
  <si>
    <t>2700000US454541047</t>
  </si>
  <si>
    <t>Marion County (part); Oregon (part); Warm Springs Reservation and Off-Reservation Trust Land, OR</t>
  </si>
  <si>
    <t>2700000US454541055</t>
  </si>
  <si>
    <t>Sherman County (part); Oregon (part); Warm Springs Reservation and Off-Reservation Trust Land, OR</t>
  </si>
  <si>
    <t>2700000US454541065</t>
  </si>
  <si>
    <t>Wasco County (part); Oregon (part); Warm Springs Reservation and Off-Reservation Trust Land, OR</t>
  </si>
  <si>
    <t>Total Burns Paiute Indian Reservation</t>
  </si>
  <si>
    <t>Total Coquille Reservation</t>
  </si>
  <si>
    <t>Total Grand Ronde Reservation</t>
  </si>
  <si>
    <t>Total Klamath Reservation</t>
  </si>
  <si>
    <t>Total Siletz Reservation</t>
  </si>
  <si>
    <t>Total Umatilla Reservation</t>
  </si>
  <si>
    <t>Total Warm Springs Reservation</t>
  </si>
  <si>
    <t>AREAS IN OREGON THAT ARE ELIGIBLE FOR WAIVERS ON THE BASIS OF</t>
  </si>
  <si>
    <t>Unemployment rate</t>
  </si>
  <si>
    <t xml:space="preserve">
2017</t>
  </si>
  <si>
    <t xml:space="preserve">
2018</t>
  </si>
  <si>
    <t xml:space="preserve">
2019</t>
  </si>
  <si>
    <t>2013-2017 American Community Survey 5-Year Estimates</t>
  </si>
  <si>
    <t>APR 2017 - MAR 2019</t>
  </si>
  <si>
    <t>Number, APR 2017 - MAR 2019 (Census share * 24-month total)</t>
  </si>
  <si>
    <t>2017 to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</si>
</sst>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0.000"/>
    <numFmt numFmtId="174" formatCode="_(* #,##0.0_);_(* \(#,##0.0\);_(* &quot;-&quot;??_);_(@_)"/>
    <numFmt numFmtId="175" formatCode="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0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7" fillId="0" borderId="0" xfId="2" applyFont="1"/>
    <xf numFmtId="170" fontId="5" fillId="0" borderId="0" xfId="0" applyNumberFormat="1" applyFont="1"/>
    <xf numFmtId="0" fontId="14" fillId="0" borderId="0" xfId="0" applyFont="1" applyFill="1" applyBorder="1"/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1" fillId="0" borderId="0" xfId="2" applyNumberFormat="1" applyFont="1" applyAlignment="1" applyProtection="1">
      <alignment horizontal="right"/>
      <protection locked="0"/>
    </xf>
    <xf numFmtId="0" fontId="11" fillId="0" borderId="0" xfId="2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11" fillId="0" borderId="0" xfId="0" applyFont="1"/>
    <xf numFmtId="0" fontId="0" fillId="0" borderId="0" xfId="0"/>
    <xf numFmtId="0" fontId="16" fillId="0" borderId="0" xfId="0" applyFont="1" applyFill="1" applyAlignment="1">
      <alignment horizontal="left"/>
    </xf>
    <xf numFmtId="0" fontId="17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/>
    <xf numFmtId="0" fontId="5" fillId="0" borderId="0" xfId="0" applyFont="1" applyAlignment="1"/>
    <xf numFmtId="0" fontId="16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/>
    <xf numFmtId="0" fontId="12" fillId="0" borderId="0" xfId="0" applyFont="1"/>
    <xf numFmtId="0" fontId="12" fillId="0" borderId="5" xfId="0" applyFont="1" applyFill="1" applyBorder="1" applyAlignment="1">
      <alignment horizontal="center" vertical="center" wrapText="1"/>
    </xf>
    <xf numFmtId="173" fontId="13" fillId="0" borderId="0" xfId="0" applyNumberFormat="1" applyFont="1"/>
    <xf numFmtId="17" fontId="13" fillId="0" borderId="0" xfId="0" applyNumberFormat="1" applyFont="1" applyFill="1" applyAlignment="1">
      <alignment horizontal="center"/>
    </xf>
    <xf numFmtId="167" fontId="13" fillId="0" borderId="0" xfId="9" applyNumberFormat="1" applyFont="1" applyFill="1"/>
    <xf numFmtId="0" fontId="19" fillId="0" borderId="0" xfId="0" applyFont="1"/>
    <xf numFmtId="166" fontId="17" fillId="0" borderId="0" xfId="0" applyNumberFormat="1" applyFont="1" applyAlignment="1">
      <alignment horizontal="center"/>
    </xf>
    <xf numFmtId="0" fontId="19" fillId="0" borderId="0" xfId="0" applyFont="1" applyFill="1"/>
    <xf numFmtId="166" fontId="17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170" fontId="5" fillId="3" borderId="1" xfId="8" applyNumberFormat="1" applyFont="1" applyFill="1" applyBorder="1"/>
    <xf numFmtId="3" fontId="5" fillId="3" borderId="1" xfId="8" applyNumberFormat="1" applyFont="1" applyFill="1" applyBorder="1"/>
    <xf numFmtId="165" fontId="5" fillId="3" borderId="1" xfId="8" applyNumberFormat="1" applyFont="1" applyFill="1" applyBorder="1"/>
    <xf numFmtId="167" fontId="5" fillId="0" borderId="0" xfId="9" applyNumberFormat="1" applyFont="1"/>
    <xf numFmtId="1" fontId="5" fillId="0" borderId="0" xfId="0" applyNumberFormat="1" applyFont="1"/>
    <xf numFmtId="167" fontId="5" fillId="0" borderId="0" xfId="0" applyNumberFormat="1" applyFont="1"/>
    <xf numFmtId="164" fontId="5" fillId="0" borderId="0" xfId="3" applyNumberFormat="1" applyFont="1"/>
    <xf numFmtId="167" fontId="11" fillId="0" borderId="0" xfId="9" applyNumberFormat="1" applyFont="1"/>
    <xf numFmtId="1" fontId="11" fillId="0" borderId="0" xfId="9" applyNumberFormat="1" applyFont="1"/>
    <xf numFmtId="165" fontId="11" fillId="0" borderId="0" xfId="3" applyNumberFormat="1" applyFont="1" applyFill="1"/>
    <xf numFmtId="1" fontId="0" fillId="0" borderId="0" xfId="0" applyNumberFormat="1" applyFont="1"/>
    <xf numFmtId="165" fontId="11" fillId="0" borderId="0" xfId="4" applyNumberFormat="1" applyFont="1"/>
    <xf numFmtId="167" fontId="0" fillId="0" borderId="0" xfId="9" applyNumberFormat="1" applyFont="1"/>
    <xf numFmtId="167" fontId="0" fillId="0" borderId="0" xfId="9" applyNumberFormat="1" applyFont="1" applyAlignment="1" applyProtection="1">
      <alignment horizontal="right"/>
      <protection locked="0"/>
    </xf>
    <xf numFmtId="167" fontId="5" fillId="0" borderId="0" xfId="9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/>
    <xf numFmtId="0" fontId="19" fillId="0" borderId="0" xfId="0" applyFont="1" applyAlignment="1">
      <alignment horizontal="left"/>
    </xf>
    <xf numFmtId="165" fontId="13" fillId="0" borderId="0" xfId="0" applyNumberFormat="1" applyFont="1" applyFill="1"/>
    <xf numFmtId="174" fontId="5" fillId="0" borderId="0" xfId="9" applyNumberFormat="1" applyFont="1"/>
    <xf numFmtId="174" fontId="11" fillId="0" borderId="0" xfId="9" applyNumberFormat="1" applyFont="1"/>
    <xf numFmtId="170" fontId="13" fillId="3" borderId="1" xfId="8" applyNumberFormat="1" applyFont="1" applyFill="1" applyBorder="1"/>
    <xf numFmtId="167" fontId="13" fillId="3" borderId="1" xfId="9" applyNumberFormat="1" applyFont="1" applyFill="1" applyBorder="1"/>
    <xf numFmtId="0" fontId="11" fillId="0" borderId="0" xfId="0" applyFont="1" applyFill="1"/>
    <xf numFmtId="0" fontId="5" fillId="0" borderId="0" xfId="0" applyFont="1" applyAlignment="1">
      <alignment horizontal="center"/>
    </xf>
    <xf numFmtId="167" fontId="7" fillId="0" borderId="0" xfId="9" applyNumberFormat="1" applyFont="1"/>
    <xf numFmtId="0" fontId="5" fillId="0" borderId="0" xfId="0" applyFont="1" applyFill="1"/>
    <xf numFmtId="0" fontId="20" fillId="0" borderId="0" xfId="0" applyFont="1" applyFill="1"/>
    <xf numFmtId="0" fontId="0" fillId="0" borderId="0" xfId="0" applyFont="1" applyFill="1"/>
    <xf numFmtId="0" fontId="8" fillId="0" borderId="0" xfId="2" applyFont="1"/>
    <xf numFmtId="167" fontId="17" fillId="0" borderId="0" xfId="9" applyNumberFormat="1" applyFont="1" applyAlignment="1"/>
    <xf numFmtId="167" fontId="17" fillId="0" borderId="0" xfId="9" applyNumberFormat="1" applyFont="1" applyFill="1"/>
    <xf numFmtId="167" fontId="12" fillId="0" borderId="5" xfId="9" applyNumberFormat="1" applyFont="1" applyFill="1" applyBorder="1" applyAlignment="1">
      <alignment horizontal="center" vertical="center" wrapText="1"/>
    </xf>
    <xf numFmtId="167" fontId="0" fillId="0" borderId="0" xfId="9" applyNumberFormat="1" applyFont="1" applyBorder="1"/>
    <xf numFmtId="167" fontId="19" fillId="0" borderId="0" xfId="9" applyNumberFormat="1" applyFont="1" applyFill="1"/>
    <xf numFmtId="0" fontId="21" fillId="2" borderId="1" xfId="4" applyFont="1" applyFill="1" applyBorder="1" applyAlignment="1">
      <alignment horizontal="center"/>
    </xf>
    <xf numFmtId="167" fontId="8" fillId="0" borderId="0" xfId="5" applyNumberFormat="1" applyFont="1"/>
    <xf numFmtId="0" fontId="8" fillId="0" borderId="0" xfId="4" applyFont="1"/>
    <xf numFmtId="2" fontId="8" fillId="0" borderId="0" xfId="4" applyNumberFormat="1" applyFont="1"/>
    <xf numFmtId="165" fontId="8" fillId="0" borderId="0" xfId="4" applyNumberFormat="1" applyFont="1"/>
    <xf numFmtId="167" fontId="9" fillId="0" borderId="0" xfId="5" applyNumberFormat="1" applyFont="1" applyAlignment="1">
      <alignment horizontal="center"/>
    </xf>
    <xf numFmtId="0" fontId="9" fillId="0" borderId="0" xfId="2" applyFont="1"/>
    <xf numFmtId="3" fontId="8" fillId="0" borderId="0" xfId="2" applyNumberFormat="1" applyFont="1"/>
    <xf numFmtId="168" fontId="8" fillId="0" borderId="0" xfId="4" applyNumberFormat="1" applyFont="1"/>
    <xf numFmtId="169" fontId="8" fillId="0" borderId="0" xfId="4" applyNumberFormat="1" applyFont="1"/>
    <xf numFmtId="0" fontId="9" fillId="0" borderId="0" xfId="2" applyNumberFormat="1" applyFont="1" applyFill="1" applyAlignment="1" applyProtection="1">
      <alignment horizontal="left"/>
      <protection locked="0"/>
    </xf>
    <xf numFmtId="3" fontId="8" fillId="0" borderId="0" xfId="7" applyNumberFormat="1" applyFont="1" applyFill="1"/>
    <xf numFmtId="0" fontId="8" fillId="0" borderId="0" xfId="2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/>
      <protection locked="0"/>
    </xf>
    <xf numFmtId="165" fontId="8" fillId="0" borderId="0" xfId="2" applyNumberFormat="1" applyFont="1"/>
    <xf numFmtId="0" fontId="3" fillId="0" borderId="0" xfId="1" applyFont="1" applyAlignment="1">
      <alignment horizontal="left"/>
    </xf>
    <xf numFmtId="0" fontId="18" fillId="0" borderId="0" xfId="0" applyFont="1" applyFill="1" applyBorder="1" applyAlignment="1">
      <alignment horizontal="center"/>
    </xf>
    <xf numFmtId="167" fontId="18" fillId="0" borderId="0" xfId="9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0" fontId="2" fillId="0" borderId="0" xfId="0" applyFont="1" applyFill="1"/>
    <xf numFmtId="164" fontId="0" fillId="0" borderId="0" xfId="11" applyNumberFormat="1" applyFont="1"/>
    <xf numFmtId="3" fontId="0" fillId="0" borderId="0" xfId="0" applyNumberFormat="1" applyFont="1"/>
    <xf numFmtId="167" fontId="21" fillId="2" borderId="2" xfId="5" applyNumberFormat="1" applyFont="1" applyFill="1" applyBorder="1" applyAlignment="1">
      <alignment horizontal="center"/>
    </xf>
    <xf numFmtId="167" fontId="21" fillId="2" borderId="3" xfId="5" applyNumberFormat="1" applyFont="1" applyFill="1" applyBorder="1" applyAlignment="1">
      <alignment horizontal="center"/>
    </xf>
    <xf numFmtId="0" fontId="21" fillId="2" borderId="2" xfId="4" applyFont="1" applyFill="1" applyBorder="1" applyAlignment="1">
      <alignment horizontal="center"/>
    </xf>
    <xf numFmtId="0" fontId="21" fillId="2" borderId="4" xfId="4" applyFont="1" applyFill="1" applyBorder="1" applyAlignment="1">
      <alignment horizontal="center"/>
    </xf>
    <xf numFmtId="0" fontId="21" fillId="2" borderId="3" xfId="4" applyFont="1" applyFill="1" applyBorder="1" applyAlignment="1">
      <alignment horizontal="center"/>
    </xf>
    <xf numFmtId="167" fontId="9" fillId="0" borderId="0" xfId="5" applyNumberFormat="1" applyFont="1" applyAlignment="1">
      <alignment horizontal="center"/>
    </xf>
    <xf numFmtId="0" fontId="9" fillId="0" borderId="0" xfId="4" applyFont="1" applyAlignment="1">
      <alignment horizontal="center"/>
    </xf>
    <xf numFmtId="167" fontId="12" fillId="3" borderId="2" xfId="9" applyNumberFormat="1" applyFont="1" applyFill="1" applyBorder="1" applyAlignment="1">
      <alignment horizontal="center"/>
    </xf>
    <xf numFmtId="170" fontId="12" fillId="3" borderId="3" xfId="8" applyNumberFormat="1" applyFont="1" applyFill="1" applyBorder="1" applyAlignment="1">
      <alignment horizontal="center"/>
    </xf>
    <xf numFmtId="0" fontId="5" fillId="3" borderId="2" xfId="8" applyFont="1" applyFill="1" applyBorder="1" applyAlignment="1">
      <alignment horizontal="center"/>
    </xf>
    <xf numFmtId="0" fontId="5" fillId="3" borderId="4" xfId="8" applyFont="1" applyFill="1" applyBorder="1" applyAlignment="1">
      <alignment horizontal="center"/>
    </xf>
    <xf numFmtId="0" fontId="5" fillId="3" borderId="3" xfId="8" applyFont="1" applyFill="1" applyBorder="1" applyAlignment="1">
      <alignment horizontal="center"/>
    </xf>
    <xf numFmtId="0" fontId="5" fillId="2" borderId="2" xfId="8" applyFont="1" applyFill="1" applyBorder="1" applyAlignment="1">
      <alignment horizontal="center"/>
    </xf>
    <xf numFmtId="0" fontId="5" fillId="2" borderId="4" xfId="8" applyFont="1" applyFill="1" applyBorder="1" applyAlignment="1">
      <alignment horizontal="center"/>
    </xf>
    <xf numFmtId="0" fontId="5" fillId="2" borderId="3" xfId="8" applyFont="1" applyFill="1" applyBorder="1" applyAlignment="1">
      <alignment horizontal="center"/>
    </xf>
    <xf numFmtId="0" fontId="5" fillId="2" borderId="1" xfId="8" applyFont="1" applyFill="1" applyBorder="1" applyAlignment="1">
      <alignment horizontal="center" wrapText="1"/>
    </xf>
  </cellXfs>
  <cellStyles count="12">
    <cellStyle name="Comma" xfId="9" builtinId="3"/>
    <cellStyle name="Comma 2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3" xfId="10" xr:uid="{72008141-1CB6-4279-B56C-D8B8EAF7FAD8}"/>
    <cellStyle name="Normal 5" xfId="6" xr:uid="{00000000-0005-0000-0000-000005000000}"/>
    <cellStyle name="Normal_Book4" xfId="4" xr:uid="{00000000-0005-0000-0000-000006000000}"/>
    <cellStyle name="Normal_MO 0205" xfId="7" xr:uid="{00000000-0005-0000-0000-000007000000}"/>
    <cellStyle name="Percent" xfId="11" builtinId="5"/>
    <cellStyle name="Percent 2" xfId="3" xr:uid="{00000000-0005-0000-0000-000008000000}"/>
    <cellStyle name="Style 1 2" xfId="8" xr:uid="{00000000-0005-0000-0000-000009000000}"/>
  </cellStyles>
  <dxfs count="5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zoomScale="90" zoomScaleNormal="90" workbookViewId="0">
      <selection activeCell="L51" sqref="L51"/>
    </sheetView>
  </sheetViews>
  <sheetFormatPr defaultColWidth="9.140625" defaultRowHeight="11.25" x14ac:dyDescent="0.2"/>
  <cols>
    <col min="1" max="1" width="38.42578125" style="12" customWidth="1"/>
    <col min="2" max="2" width="13.28515625" style="12" customWidth="1"/>
    <col min="3" max="13" width="10" style="12" customWidth="1"/>
    <col min="14" max="14" width="9.140625" style="79"/>
    <col min="15" max="15" width="14.7109375" style="12" bestFit="1" customWidth="1"/>
    <col min="16" max="16" width="3.85546875" style="12" bestFit="1" customWidth="1"/>
    <col min="17" max="16384" width="9.140625" style="12"/>
  </cols>
  <sheetData>
    <row r="1" spans="1:14" s="28" customFormat="1" ht="15" customHeight="1" x14ac:dyDescent="0.25">
      <c r="N1" s="63"/>
    </row>
    <row r="2" spans="1:14" s="28" customFormat="1" ht="15" customHeight="1" x14ac:dyDescent="0.25">
      <c r="N2" s="63"/>
    </row>
    <row r="3" spans="1:14" ht="12.75" x14ac:dyDescent="0.2">
      <c r="A3" s="2" t="s">
        <v>340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4" ht="12.75" x14ac:dyDescent="0.2">
      <c r="A4" s="7" t="s">
        <v>346</v>
      </c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4" ht="12.75" x14ac:dyDescent="0.2">
      <c r="A5" s="2" t="s">
        <v>27</v>
      </c>
      <c r="B5" s="3"/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4" x14ac:dyDescent="0.2">
      <c r="A6" s="8"/>
      <c r="B6" s="3"/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4" ht="12.75" x14ac:dyDescent="0.2">
      <c r="A7" s="89" t="s">
        <v>28</v>
      </c>
      <c r="B7" s="90" t="s">
        <v>29</v>
      </c>
      <c r="C7" s="90"/>
      <c r="D7" s="90"/>
      <c r="E7" s="90"/>
      <c r="F7" s="91"/>
      <c r="G7" s="91"/>
      <c r="H7" s="91"/>
      <c r="I7" s="91"/>
      <c r="J7" s="92"/>
      <c r="K7" s="91"/>
      <c r="L7" s="93"/>
      <c r="M7" s="91"/>
    </row>
    <row r="8" spans="1:14" ht="12.75" x14ac:dyDescent="0.2">
      <c r="A8" s="89" t="s">
        <v>30</v>
      </c>
      <c r="B8" s="90" t="s">
        <v>31</v>
      </c>
      <c r="C8" s="90"/>
      <c r="D8" s="90"/>
      <c r="E8" s="90"/>
      <c r="F8" s="91"/>
      <c r="G8" s="91"/>
      <c r="H8" s="91"/>
      <c r="I8" s="91"/>
      <c r="J8" s="92"/>
      <c r="K8" s="91"/>
      <c r="L8" s="93"/>
      <c r="M8" s="91"/>
    </row>
    <row r="9" spans="1:14" ht="12.75" x14ac:dyDescent="0.2">
      <c r="A9" s="89" t="s">
        <v>32</v>
      </c>
      <c r="B9" s="90" t="s">
        <v>33</v>
      </c>
      <c r="C9" s="90"/>
      <c r="D9" s="90"/>
      <c r="E9" s="90"/>
      <c r="F9" s="91"/>
      <c r="G9" s="91"/>
      <c r="H9" s="91"/>
      <c r="I9" s="91"/>
      <c r="J9" s="92"/>
      <c r="K9" s="91"/>
      <c r="L9" s="93"/>
      <c r="M9" s="91"/>
    </row>
    <row r="10" spans="1:14" ht="12.75" x14ac:dyDescent="0.2">
      <c r="A10" s="89" t="s">
        <v>34</v>
      </c>
      <c r="B10" s="90" t="s">
        <v>35</v>
      </c>
      <c r="C10" s="90"/>
      <c r="D10" s="90"/>
      <c r="E10" s="90"/>
      <c r="F10" s="91"/>
      <c r="G10" s="91"/>
      <c r="H10" s="91"/>
      <c r="I10" s="91"/>
      <c r="J10" s="92"/>
      <c r="K10" s="91"/>
      <c r="L10" s="93"/>
      <c r="M10" s="91"/>
    </row>
    <row r="11" spans="1:14" ht="12.75" x14ac:dyDescent="0.2">
      <c r="A11" s="2"/>
      <c r="B11" s="90"/>
      <c r="C11" s="90"/>
      <c r="D11" s="90"/>
      <c r="E11" s="90"/>
      <c r="F11" s="91"/>
      <c r="G11" s="91"/>
      <c r="H11" s="91"/>
      <c r="I11" s="91"/>
      <c r="J11" s="92"/>
      <c r="K11" s="91"/>
      <c r="L11" s="93"/>
      <c r="M11" s="91"/>
    </row>
    <row r="12" spans="1:14" ht="12.75" x14ac:dyDescent="0.2">
      <c r="A12" s="2"/>
      <c r="B12" s="111" t="s">
        <v>36</v>
      </c>
      <c r="C12" s="112"/>
      <c r="D12" s="111" t="s">
        <v>37</v>
      </c>
      <c r="E12" s="112"/>
      <c r="F12" s="113" t="s">
        <v>38</v>
      </c>
      <c r="G12" s="114"/>
      <c r="H12" s="114"/>
      <c r="I12" s="115"/>
      <c r="J12" s="113" t="s">
        <v>39</v>
      </c>
      <c r="K12" s="115"/>
      <c r="L12" s="113" t="s">
        <v>40</v>
      </c>
      <c r="M12" s="115"/>
    </row>
    <row r="13" spans="1:14" ht="12.75" x14ac:dyDescent="0.2">
      <c r="A13" s="2"/>
      <c r="B13" s="116" t="str">
        <f>$A$4</f>
        <v>APR 2017 - MAR 2019</v>
      </c>
      <c r="C13" s="116"/>
      <c r="D13" s="116" t="str">
        <f t="shared" ref="D13" si="0">$A$4</f>
        <v>APR 2017 - MAR 2019</v>
      </c>
      <c r="E13" s="116"/>
      <c r="F13" s="116" t="str">
        <f t="shared" ref="F13" si="1">$A$4</f>
        <v>APR 2017 - MAR 2019</v>
      </c>
      <c r="G13" s="116"/>
      <c r="H13" s="116" t="str">
        <f t="shared" ref="H13" si="2">$A$4</f>
        <v>APR 2017 - MAR 2019</v>
      </c>
      <c r="I13" s="116"/>
      <c r="J13" s="116" t="str">
        <f t="shared" ref="J13" si="3">$A$4</f>
        <v>APR 2017 - MAR 2019</v>
      </c>
      <c r="K13" s="116"/>
      <c r="L13" s="116" t="str">
        <f t="shared" ref="L13" si="4">$A$4</f>
        <v>APR 2017 - MAR 2019</v>
      </c>
      <c r="M13" s="116"/>
    </row>
    <row r="14" spans="1:14" ht="12.75" x14ac:dyDescent="0.2">
      <c r="A14" s="2"/>
      <c r="B14" s="94"/>
      <c r="C14" s="94"/>
      <c r="D14" s="94"/>
      <c r="E14" s="94"/>
      <c r="F14" s="116" t="s">
        <v>26</v>
      </c>
      <c r="G14" s="116"/>
      <c r="H14" s="116" t="s">
        <v>26</v>
      </c>
      <c r="I14" s="116"/>
      <c r="J14" s="116" t="s">
        <v>26</v>
      </c>
      <c r="K14" s="116"/>
      <c r="L14" s="116" t="s">
        <v>26</v>
      </c>
      <c r="M14" s="116"/>
    </row>
    <row r="15" spans="1:14" ht="12.75" x14ac:dyDescent="0.2">
      <c r="A15" s="2"/>
      <c r="B15" s="116" t="s">
        <v>41</v>
      </c>
      <c r="C15" s="116"/>
      <c r="D15" s="116" t="s">
        <v>42</v>
      </c>
      <c r="E15" s="116"/>
      <c r="F15" s="117" t="s">
        <v>43</v>
      </c>
      <c r="G15" s="117"/>
      <c r="H15" s="117" t="s">
        <v>43</v>
      </c>
      <c r="I15" s="117"/>
      <c r="J15" s="117" t="s">
        <v>43</v>
      </c>
      <c r="K15" s="117"/>
      <c r="L15" s="117" t="s">
        <v>43</v>
      </c>
      <c r="M15" s="117"/>
    </row>
    <row r="16" spans="1:14" ht="12.75" x14ac:dyDescent="0.2">
      <c r="A16" s="2"/>
      <c r="B16" s="116" t="s">
        <v>2</v>
      </c>
      <c r="C16" s="116"/>
      <c r="D16" s="116" t="s">
        <v>44</v>
      </c>
      <c r="E16" s="116"/>
      <c r="F16" s="117" t="s">
        <v>45</v>
      </c>
      <c r="G16" s="117"/>
      <c r="H16" s="117" t="s">
        <v>46</v>
      </c>
      <c r="I16" s="117"/>
      <c r="J16" s="117" t="s">
        <v>47</v>
      </c>
      <c r="K16" s="117"/>
      <c r="L16" s="117" t="s">
        <v>48</v>
      </c>
      <c r="M16" s="117"/>
    </row>
    <row r="17" spans="1:13" ht="12.75" x14ac:dyDescent="0.2">
      <c r="A17" s="95"/>
      <c r="B17" s="96"/>
      <c r="C17" s="83"/>
      <c r="D17" s="96"/>
      <c r="E17" s="83"/>
      <c r="F17" s="97"/>
      <c r="G17" s="91"/>
      <c r="H17" s="98"/>
      <c r="I17" s="91"/>
      <c r="J17" s="92"/>
      <c r="K17" s="91"/>
      <c r="L17" s="93"/>
      <c r="M17" s="83"/>
    </row>
    <row r="18" spans="1:13" ht="12.75" x14ac:dyDescent="0.2">
      <c r="A18" s="95"/>
      <c r="B18" s="96"/>
      <c r="C18" s="83"/>
      <c r="D18" s="96"/>
      <c r="E18" s="83"/>
      <c r="F18" s="97"/>
      <c r="G18" s="91"/>
      <c r="H18" s="98"/>
      <c r="I18" s="91"/>
      <c r="J18" s="92"/>
      <c r="K18" s="91"/>
      <c r="L18" s="93"/>
      <c r="M18" s="83"/>
    </row>
    <row r="19" spans="1:13" ht="12.75" x14ac:dyDescent="0.2">
      <c r="A19" s="99" t="s">
        <v>93</v>
      </c>
      <c r="B19" s="100">
        <f>National!J16</f>
        <v>3878387</v>
      </c>
      <c r="C19" s="100"/>
      <c r="D19" s="100">
        <f>National!K16</f>
        <v>156381</v>
      </c>
      <c r="E19" s="83"/>
      <c r="F19" s="97">
        <f t="shared" ref="F19" si="5">D19/B19</f>
        <v>4.0321143815715138E-2</v>
      </c>
      <c r="G19" s="91"/>
      <c r="H19" s="98">
        <f t="shared" ref="H19" si="6">TRUNC(F19,4)</f>
        <v>4.0300000000000002E-2</v>
      </c>
      <c r="I19" s="91"/>
      <c r="J19" s="92">
        <f t="shared" ref="J19:J20" si="7">H19*100</f>
        <v>4.03</v>
      </c>
      <c r="K19" s="83"/>
      <c r="L19" s="93">
        <f t="shared" ref="L19" si="8">ROUND(J19,1)</f>
        <v>4</v>
      </c>
      <c r="M19" s="83"/>
    </row>
    <row r="20" spans="1:13" ht="12.75" x14ac:dyDescent="0.2">
      <c r="A20" s="99" t="s">
        <v>94</v>
      </c>
      <c r="B20" s="83"/>
      <c r="C20" s="83"/>
      <c r="D20" s="83"/>
      <c r="E20" s="83"/>
      <c r="F20" s="97"/>
      <c r="G20" s="83"/>
      <c r="H20" s="98">
        <f>TRUNC(H19*1.2,4)</f>
        <v>4.8300000000000003E-2</v>
      </c>
      <c r="I20" s="83"/>
      <c r="J20" s="92">
        <f t="shared" si="7"/>
        <v>4.83</v>
      </c>
      <c r="K20" s="83"/>
      <c r="L20" s="93">
        <f>ROUND(J20,1)</f>
        <v>4.8</v>
      </c>
      <c r="M20" s="83"/>
    </row>
    <row r="21" spans="1:13" ht="12.75" x14ac:dyDescent="0.2">
      <c r="A21" s="95"/>
      <c r="B21" s="96"/>
      <c r="C21" s="83"/>
      <c r="D21" s="96"/>
      <c r="E21" s="83"/>
      <c r="F21" s="97"/>
      <c r="G21" s="91"/>
      <c r="H21" s="98"/>
      <c r="I21" s="91"/>
      <c r="J21" s="92"/>
      <c r="K21" s="91"/>
      <c r="L21" s="93"/>
      <c r="M21" s="83"/>
    </row>
    <row r="22" spans="1:13" ht="12.75" x14ac:dyDescent="0.2">
      <c r="A22" s="95"/>
      <c r="B22" s="96"/>
      <c r="C22" s="83"/>
      <c r="D22" s="96"/>
      <c r="E22" s="83"/>
      <c r="F22" s="97"/>
      <c r="G22" s="91"/>
      <c r="H22" s="98"/>
      <c r="I22" s="91"/>
      <c r="J22" s="92"/>
      <c r="K22" s="91"/>
      <c r="L22" s="93"/>
      <c r="M22" s="83"/>
    </row>
    <row r="23" spans="1:13" ht="12.75" x14ac:dyDescent="0.2">
      <c r="A23" s="95" t="s">
        <v>102</v>
      </c>
      <c r="B23" s="96"/>
      <c r="C23" s="83"/>
      <c r="D23" s="96"/>
      <c r="E23" s="83"/>
      <c r="F23" s="97"/>
      <c r="G23" s="91"/>
      <c r="H23" s="98"/>
      <c r="I23" s="91"/>
      <c r="J23" s="92"/>
      <c r="K23" s="91"/>
      <c r="L23" s="93"/>
      <c r="M23" s="83"/>
    </row>
    <row r="24" spans="1:13" ht="12.75" x14ac:dyDescent="0.2">
      <c r="A24" s="101" t="s">
        <v>124</v>
      </c>
      <c r="B24" s="100">
        <f>VLOOKUP($A24,'Step 2'!$A$3:$F$96,5,FALSE)</f>
        <v>167951</v>
      </c>
      <c r="C24" s="90"/>
      <c r="D24" s="100">
        <f>VLOOKUP($A24, 'Step 4'!$A$3:$F$96,5,FALSE)</f>
        <v>9123</v>
      </c>
      <c r="E24" s="83"/>
      <c r="F24" s="97">
        <f t="shared" ref="F24:F55" si="9">D24/B24</f>
        <v>5.431941459116052E-2</v>
      </c>
      <c r="G24" s="91"/>
      <c r="H24" s="98">
        <f t="shared" ref="H24:H54" si="10">TRUNC(F24,4)</f>
        <v>5.4300000000000001E-2</v>
      </c>
      <c r="I24" s="91"/>
      <c r="J24" s="92">
        <f t="shared" ref="J24:J54" si="11">H24*100</f>
        <v>5.43</v>
      </c>
      <c r="K24" s="91"/>
      <c r="L24" s="93">
        <f t="shared" ref="L24:L54" si="12">ROUND(J24,1)</f>
        <v>5.4</v>
      </c>
      <c r="M24" s="83"/>
    </row>
    <row r="25" spans="1:13" ht="12.75" x14ac:dyDescent="0.2">
      <c r="A25" s="101" t="s">
        <v>160</v>
      </c>
      <c r="B25" s="100">
        <f>VLOOKUP($A25,'Step 2'!$A$3:$F$96,5,FALSE)</f>
        <v>463972</v>
      </c>
      <c r="C25" s="90"/>
      <c r="D25" s="100">
        <f>VLOOKUP($A25, 'Step 4'!$A$3:$F$96,5,FALSE)</f>
        <v>19226</v>
      </c>
      <c r="E25" s="83"/>
      <c r="F25" s="97">
        <f t="shared" si="9"/>
        <v>4.1437845387221645E-2</v>
      </c>
      <c r="G25" s="91"/>
      <c r="H25" s="98">
        <f t="shared" si="10"/>
        <v>4.1399999999999999E-2</v>
      </c>
      <c r="I25" s="91"/>
      <c r="J25" s="92">
        <f t="shared" si="11"/>
        <v>4.1399999999999997</v>
      </c>
      <c r="K25" s="91"/>
      <c r="L25" s="93">
        <f t="shared" si="12"/>
        <v>4.0999999999999996</v>
      </c>
      <c r="M25" s="83"/>
    </row>
    <row r="26" spans="1:13" ht="12.75" x14ac:dyDescent="0.2">
      <c r="A26" s="101" t="s">
        <v>130</v>
      </c>
      <c r="B26" s="100">
        <f>VLOOKUP($A26,'Step 2'!$A$3:$F$96,5,FALSE)</f>
        <v>585449</v>
      </c>
      <c r="C26" s="90"/>
      <c r="D26" s="100">
        <f>VLOOKUP($A26, 'Step 4'!$A$3:$F$96,5,FALSE)</f>
        <v>29761</v>
      </c>
      <c r="E26" s="83"/>
      <c r="F26" s="97">
        <f t="shared" si="9"/>
        <v>5.0834487717973727E-2</v>
      </c>
      <c r="G26" s="91"/>
      <c r="H26" s="98">
        <f t="shared" si="10"/>
        <v>5.0799999999999998E-2</v>
      </c>
      <c r="I26" s="91"/>
      <c r="J26" s="92">
        <f t="shared" si="11"/>
        <v>5.08</v>
      </c>
      <c r="K26" s="91"/>
      <c r="L26" s="93">
        <f t="shared" si="12"/>
        <v>5.0999999999999996</v>
      </c>
      <c r="M26" s="83"/>
    </row>
    <row r="27" spans="1:13" ht="12.75" x14ac:dyDescent="0.2">
      <c r="A27" s="101" t="s">
        <v>131</v>
      </c>
      <c r="B27" s="100">
        <f>VLOOKUP($A27,'Step 2'!$A$3:$F$96,5,FALSE)</f>
        <v>635553</v>
      </c>
      <c r="C27" s="90"/>
      <c r="D27" s="100">
        <f>VLOOKUP($A27, 'Step 4'!$A$3:$F$96,5,FALSE)</f>
        <v>34777</v>
      </c>
      <c r="E27" s="83"/>
      <c r="F27" s="97">
        <f t="shared" si="9"/>
        <v>5.471927596911666E-2</v>
      </c>
      <c r="G27" s="91"/>
      <c r="H27" s="98">
        <f t="shared" si="10"/>
        <v>5.4699999999999999E-2</v>
      </c>
      <c r="I27" s="91"/>
      <c r="J27" s="92">
        <f t="shared" si="11"/>
        <v>5.47</v>
      </c>
      <c r="K27" s="91"/>
      <c r="L27" s="93">
        <f t="shared" si="12"/>
        <v>5.5</v>
      </c>
      <c r="M27" s="83"/>
    </row>
    <row r="28" spans="1:13" ht="12.75" x14ac:dyDescent="0.2">
      <c r="A28" s="101" t="s">
        <v>132</v>
      </c>
      <c r="B28" s="100">
        <f>VLOOKUP($A28,'Step 2'!$A$3:$F$96,5,FALSE)</f>
        <v>227003</v>
      </c>
      <c r="C28" s="90"/>
      <c r="D28" s="100">
        <f>VLOOKUP($A28, 'Step 4'!$A$3:$F$96,5,FALSE)</f>
        <v>13924</v>
      </c>
      <c r="E28" s="83"/>
      <c r="F28" s="97">
        <f t="shared" si="9"/>
        <v>6.1338396408858034E-2</v>
      </c>
      <c r="G28" s="91"/>
      <c r="H28" s="98">
        <f t="shared" si="10"/>
        <v>6.13E-2</v>
      </c>
      <c r="I28" s="91"/>
      <c r="J28" s="92">
        <f t="shared" si="11"/>
        <v>6.13</v>
      </c>
      <c r="K28" s="91"/>
      <c r="L28" s="93">
        <f t="shared" si="12"/>
        <v>6.1</v>
      </c>
      <c r="M28" s="83"/>
    </row>
    <row r="29" spans="1:13" ht="12.75" x14ac:dyDescent="0.2">
      <c r="A29" s="101" t="s">
        <v>133</v>
      </c>
      <c r="B29" s="100">
        <f>VLOOKUP($A29,'Step 2'!$A$3:$F$96,5,FALSE)</f>
        <v>214794</v>
      </c>
      <c r="C29" s="90"/>
      <c r="D29" s="100">
        <f>VLOOKUP($A29, 'Step 4'!$A$3:$F$96,5,FALSE)</f>
        <v>13141</v>
      </c>
      <c r="E29" s="83"/>
      <c r="F29" s="97">
        <f t="shared" si="9"/>
        <v>6.1179548776967699E-2</v>
      </c>
      <c r="G29" s="91"/>
      <c r="H29" s="98">
        <f t="shared" si="10"/>
        <v>6.1100000000000002E-2</v>
      </c>
      <c r="I29" s="91"/>
      <c r="J29" s="92">
        <f t="shared" si="11"/>
        <v>6.11</v>
      </c>
      <c r="K29" s="91"/>
      <c r="L29" s="93">
        <f t="shared" si="12"/>
        <v>6.1</v>
      </c>
      <c r="M29" s="83"/>
    </row>
    <row r="30" spans="1:13" ht="12.75" x14ac:dyDescent="0.2">
      <c r="A30" s="101" t="s">
        <v>125</v>
      </c>
      <c r="B30" s="100">
        <f>VLOOKUP($A30,'Step 2'!$A$3:$F$96,5,FALSE)</f>
        <v>2280510</v>
      </c>
      <c r="C30" s="90"/>
      <c r="D30" s="100">
        <f>VLOOKUP($A30, 'Step 4'!$A$3:$F$96,5,FALSE)</f>
        <v>97353</v>
      </c>
      <c r="E30" s="83"/>
      <c r="F30" s="97">
        <f t="shared" si="9"/>
        <v>4.2689135324993091E-2</v>
      </c>
      <c r="G30" s="91"/>
      <c r="H30" s="98">
        <f t="shared" si="10"/>
        <v>4.2599999999999999E-2</v>
      </c>
      <c r="I30" s="91"/>
      <c r="J30" s="92">
        <f t="shared" si="11"/>
        <v>4.26</v>
      </c>
      <c r="K30" s="91"/>
      <c r="L30" s="93">
        <f t="shared" si="12"/>
        <v>4.3</v>
      </c>
      <c r="M30" s="83"/>
    </row>
    <row r="31" spans="1:13" ht="12.75" x14ac:dyDescent="0.2">
      <c r="A31" s="101" t="s">
        <v>134</v>
      </c>
      <c r="B31" s="100">
        <f>VLOOKUP($A31,'Step 2'!$A$3:$F$96,5,FALSE)</f>
        <v>1112431</v>
      </c>
      <c r="C31" s="90"/>
      <c r="D31" s="100">
        <f>VLOOKUP($A31, 'Step 4'!$A$3:$F$96,5,FALSE)</f>
        <v>60165</v>
      </c>
      <c r="E31" s="83"/>
      <c r="F31" s="97">
        <f t="shared" si="9"/>
        <v>5.4084253315486532E-2</v>
      </c>
      <c r="G31" s="91"/>
      <c r="H31" s="98">
        <f t="shared" si="10"/>
        <v>5.3999999999999999E-2</v>
      </c>
      <c r="I31" s="91"/>
      <c r="J31" s="92">
        <f t="shared" si="11"/>
        <v>5.4</v>
      </c>
      <c r="K31" s="91"/>
      <c r="L31" s="93">
        <f t="shared" si="12"/>
        <v>5.4</v>
      </c>
      <c r="M31" s="83"/>
    </row>
    <row r="32" spans="1:13" ht="12.75" x14ac:dyDescent="0.2">
      <c r="A32" s="101" t="s">
        <v>135</v>
      </c>
      <c r="B32" s="100">
        <f>VLOOKUP($A32,'Step 2'!$A$3:$F$96,5,FALSE)</f>
        <v>20441</v>
      </c>
      <c r="C32" s="90"/>
      <c r="D32" s="100">
        <f>VLOOKUP($A32, 'Step 4'!$A$3:$F$96,5,FALSE)</f>
        <v>850</v>
      </c>
      <c r="E32" s="83"/>
      <c r="F32" s="97">
        <f t="shared" si="9"/>
        <v>4.1583092803678882E-2</v>
      </c>
      <c r="G32" s="91"/>
      <c r="H32" s="98">
        <f t="shared" si="10"/>
        <v>4.1500000000000002E-2</v>
      </c>
      <c r="I32" s="91"/>
      <c r="J32" s="92">
        <f t="shared" si="11"/>
        <v>4.1500000000000004</v>
      </c>
      <c r="K32" s="91"/>
      <c r="L32" s="93">
        <f t="shared" si="12"/>
        <v>4.2</v>
      </c>
      <c r="M32" s="83"/>
    </row>
    <row r="33" spans="1:13" ht="12.75" x14ac:dyDescent="0.2">
      <c r="A33" s="101" t="s">
        <v>136</v>
      </c>
      <c r="B33" s="100">
        <f>VLOOKUP($A33,'Step 2'!$A$3:$F$96,5,FALSE)</f>
        <v>74933</v>
      </c>
      <c r="C33" s="90"/>
      <c r="D33" s="100">
        <f>VLOOKUP($A33, 'Step 4'!$A$3:$F$96,5,FALSE)</f>
        <v>5485</v>
      </c>
      <c r="E33" s="83"/>
      <c r="F33" s="97">
        <f t="shared" si="9"/>
        <v>7.3198724193612966E-2</v>
      </c>
      <c r="G33" s="91"/>
      <c r="H33" s="98">
        <f t="shared" si="10"/>
        <v>7.3099999999999998E-2</v>
      </c>
      <c r="I33" s="91"/>
      <c r="J33" s="92">
        <f t="shared" si="11"/>
        <v>7.31</v>
      </c>
      <c r="K33" s="91"/>
      <c r="L33" s="93">
        <f t="shared" si="12"/>
        <v>7.3</v>
      </c>
      <c r="M33" s="83"/>
    </row>
    <row r="34" spans="1:13" ht="12.75" x14ac:dyDescent="0.2">
      <c r="A34" s="101" t="s">
        <v>138</v>
      </c>
      <c r="B34" s="100">
        <f>VLOOKUP($A34,'Step 2'!$A$3:$F$96,5,FALSE)</f>
        <v>82047</v>
      </c>
      <c r="C34" s="90"/>
      <c r="D34" s="100">
        <f>VLOOKUP($A34, 'Step 4'!$A$3:$F$96,5,FALSE)</f>
        <v>5198</v>
      </c>
      <c r="E34" s="83"/>
      <c r="F34" s="97">
        <f t="shared" si="9"/>
        <v>6.3353931283288853E-2</v>
      </c>
      <c r="G34" s="91"/>
      <c r="H34" s="98">
        <f t="shared" si="10"/>
        <v>6.3299999999999995E-2</v>
      </c>
      <c r="I34" s="91"/>
      <c r="J34" s="92">
        <f t="shared" si="11"/>
        <v>6.3299999999999992</v>
      </c>
      <c r="K34" s="91"/>
      <c r="L34" s="93">
        <f t="shared" si="12"/>
        <v>6.3</v>
      </c>
      <c r="M34" s="83"/>
    </row>
    <row r="35" spans="1:13" ht="12.75" x14ac:dyDescent="0.2">
      <c r="A35" s="101" t="s">
        <v>170</v>
      </c>
      <c r="B35" s="100">
        <f>VLOOKUP($A35,'Step 2'!$A$3:$F$96,5,FALSE)</f>
        <v>348858</v>
      </c>
      <c r="C35" s="90"/>
      <c r="D35" s="100">
        <f>VLOOKUP($A35, 'Step 4'!$A$3:$F$96,5,FALSE)</f>
        <v>12058</v>
      </c>
      <c r="E35" s="83"/>
      <c r="F35" s="97">
        <f t="shared" si="9"/>
        <v>3.4564206639950926E-2</v>
      </c>
      <c r="G35" s="91"/>
      <c r="H35" s="98">
        <f t="shared" si="10"/>
        <v>3.4500000000000003E-2</v>
      </c>
      <c r="I35" s="91"/>
      <c r="J35" s="92">
        <f t="shared" si="11"/>
        <v>3.45</v>
      </c>
      <c r="K35" s="91"/>
      <c r="L35" s="93">
        <f t="shared" si="12"/>
        <v>3.5</v>
      </c>
      <c r="M35" s="83"/>
    </row>
    <row r="36" spans="1:13" ht="12.75" x14ac:dyDescent="0.2">
      <c r="A36" s="101" t="s">
        <v>126</v>
      </c>
      <c r="B36" s="100">
        <f>VLOOKUP($A36,'Step 2'!$A$3:$F$96,5,FALSE)</f>
        <v>2508069</v>
      </c>
      <c r="C36" s="90"/>
      <c r="D36" s="100">
        <f>VLOOKUP($A36, 'Step 4'!$A$3:$F$96,5,FALSE)</f>
        <v>119894</v>
      </c>
      <c r="E36" s="83"/>
      <c r="F36" s="97">
        <f t="shared" si="9"/>
        <v>4.780331003652611E-2</v>
      </c>
      <c r="G36" s="91"/>
      <c r="H36" s="98">
        <f t="shared" si="10"/>
        <v>4.7800000000000002E-2</v>
      </c>
      <c r="I36" s="91"/>
      <c r="J36" s="92">
        <f t="shared" si="11"/>
        <v>4.78</v>
      </c>
      <c r="K36" s="91"/>
      <c r="L36" s="93">
        <f t="shared" si="12"/>
        <v>4.8</v>
      </c>
      <c r="M36" s="83"/>
    </row>
    <row r="37" spans="1:13" ht="12.75" x14ac:dyDescent="0.2">
      <c r="A37" s="101" t="s">
        <v>139</v>
      </c>
      <c r="B37" s="100">
        <f>VLOOKUP($A37,'Step 2'!$A$3:$F$96,5,FALSE)</f>
        <v>244620</v>
      </c>
      <c r="C37" s="90"/>
      <c r="D37" s="100">
        <f>VLOOKUP($A37, 'Step 4'!$A$3:$F$96,5,FALSE)</f>
        <v>13650</v>
      </c>
      <c r="E37" s="83"/>
      <c r="F37" s="97">
        <f t="shared" si="9"/>
        <v>5.5800833946529307E-2</v>
      </c>
      <c r="G37" s="91"/>
      <c r="H37" s="98">
        <f t="shared" si="10"/>
        <v>5.5800000000000002E-2</v>
      </c>
      <c r="I37" s="91"/>
      <c r="J37" s="92">
        <f t="shared" si="11"/>
        <v>5.58</v>
      </c>
      <c r="K37" s="91"/>
      <c r="L37" s="93">
        <f t="shared" si="12"/>
        <v>5.6</v>
      </c>
      <c r="M37" s="83"/>
    </row>
    <row r="38" spans="1:13" ht="12.75" x14ac:dyDescent="0.2">
      <c r="A38" s="101" t="s">
        <v>127</v>
      </c>
      <c r="B38" s="100">
        <f>VLOOKUP($A38,'Step 2'!$A$3:$F$96,5,FALSE)</f>
        <v>858097</v>
      </c>
      <c r="C38" s="90"/>
      <c r="D38" s="100">
        <f>VLOOKUP($A38, 'Step 4'!$A$3:$F$96,5,FALSE)</f>
        <v>47167</v>
      </c>
      <c r="E38" s="83"/>
      <c r="F38" s="97">
        <f t="shared" si="9"/>
        <v>5.4966979257589761E-2</v>
      </c>
      <c r="G38" s="91"/>
      <c r="H38" s="98">
        <f t="shared" si="10"/>
        <v>5.4899999999999997E-2</v>
      </c>
      <c r="I38" s="91"/>
      <c r="J38" s="92">
        <f t="shared" si="11"/>
        <v>5.4899999999999993</v>
      </c>
      <c r="K38" s="91"/>
      <c r="L38" s="93">
        <f t="shared" si="12"/>
        <v>5.5</v>
      </c>
      <c r="M38" s="83"/>
    </row>
    <row r="39" spans="1:13" ht="12.75" x14ac:dyDescent="0.2">
      <c r="A39" s="101" t="s">
        <v>140</v>
      </c>
      <c r="B39" s="100">
        <f>VLOOKUP($A39,'Step 2'!$A$3:$F$96,5,FALSE)</f>
        <v>709683</v>
      </c>
      <c r="C39" s="90"/>
      <c r="D39" s="100">
        <f>VLOOKUP($A39, 'Step 4'!$A$3:$F$96,5,FALSE)</f>
        <v>45060</v>
      </c>
      <c r="E39" s="83"/>
      <c r="F39" s="97">
        <f t="shared" si="9"/>
        <v>6.3493137076694808E-2</v>
      </c>
      <c r="G39" s="91"/>
      <c r="H39" s="98">
        <f t="shared" si="10"/>
        <v>6.3399999999999998E-2</v>
      </c>
      <c r="I39" s="91"/>
      <c r="J39" s="92">
        <f t="shared" si="11"/>
        <v>6.34</v>
      </c>
      <c r="K39" s="91"/>
      <c r="L39" s="93">
        <f t="shared" si="12"/>
        <v>6.3</v>
      </c>
      <c r="M39" s="83"/>
    </row>
    <row r="40" spans="1:13" ht="12.75" x14ac:dyDescent="0.2">
      <c r="A40" s="101" t="s">
        <v>141</v>
      </c>
      <c r="B40" s="100">
        <f>VLOOKUP($A40,'Step 2'!$A$3:$F$96,5,FALSE)</f>
        <v>84368</v>
      </c>
      <c r="C40" s="90"/>
      <c r="D40" s="100">
        <f>VLOOKUP($A40, 'Step 4'!$A$3:$F$96,5,FALSE)</f>
        <v>4942</v>
      </c>
      <c r="E40" s="83"/>
      <c r="F40" s="97">
        <f t="shared" si="9"/>
        <v>5.8576711549402617E-2</v>
      </c>
      <c r="G40" s="91"/>
      <c r="H40" s="98">
        <f t="shared" si="10"/>
        <v>5.8500000000000003E-2</v>
      </c>
      <c r="I40" s="91"/>
      <c r="J40" s="92">
        <f t="shared" si="11"/>
        <v>5.8500000000000005</v>
      </c>
      <c r="K40" s="91"/>
      <c r="L40" s="93">
        <f t="shared" si="12"/>
        <v>5.9</v>
      </c>
      <c r="M40" s="83"/>
    </row>
    <row r="41" spans="1:13" ht="12.75" x14ac:dyDescent="0.2">
      <c r="A41" s="101" t="s">
        <v>128</v>
      </c>
      <c r="B41" s="100">
        <f>VLOOKUP($A41,'Step 2'!$A$3:$F$96,5,FALSE)</f>
        <v>4364316</v>
      </c>
      <c r="C41" s="90"/>
      <c r="D41" s="100">
        <f>VLOOKUP($A41, 'Step 4'!$A$3:$F$96,5,FALSE)</f>
        <v>195837</v>
      </c>
      <c r="E41" s="83"/>
      <c r="F41" s="97">
        <f t="shared" si="9"/>
        <v>4.4872323635593757E-2</v>
      </c>
      <c r="G41" s="91"/>
      <c r="H41" s="98">
        <f t="shared" si="10"/>
        <v>4.48E-2</v>
      </c>
      <c r="I41" s="91"/>
      <c r="J41" s="92">
        <f t="shared" si="11"/>
        <v>4.4799999999999995</v>
      </c>
      <c r="K41" s="91"/>
      <c r="L41" s="93">
        <f t="shared" si="12"/>
        <v>4.5</v>
      </c>
      <c r="M41" s="83"/>
    </row>
    <row r="42" spans="1:13" ht="12.75" x14ac:dyDescent="0.2">
      <c r="A42" s="101" t="s">
        <v>142</v>
      </c>
      <c r="B42" s="100">
        <f>VLOOKUP($A42,'Step 2'!$A$3:$F$96,5,FALSE)</f>
        <v>507867</v>
      </c>
      <c r="C42" s="90"/>
      <c r="D42" s="100">
        <f>VLOOKUP($A42, 'Step 4'!$A$3:$F$96,5,FALSE)</f>
        <v>24536</v>
      </c>
      <c r="E42" s="83"/>
      <c r="F42" s="97">
        <f t="shared" si="9"/>
        <v>4.8311861176252836E-2</v>
      </c>
      <c r="G42" s="91"/>
      <c r="H42" s="98">
        <f t="shared" si="10"/>
        <v>4.8300000000000003E-2</v>
      </c>
      <c r="I42" s="91"/>
      <c r="J42" s="92">
        <f t="shared" si="11"/>
        <v>4.83</v>
      </c>
      <c r="K42" s="91"/>
      <c r="L42" s="93">
        <f t="shared" si="12"/>
        <v>4.8</v>
      </c>
      <c r="M42" s="83"/>
    </row>
    <row r="43" spans="1:13" ht="12.75" x14ac:dyDescent="0.2">
      <c r="A43" s="101" t="s">
        <v>129</v>
      </c>
      <c r="B43" s="100">
        <f>VLOOKUP($A43,'Step 2'!$A$3:$F$96,5,FALSE)</f>
        <v>1401467</v>
      </c>
      <c r="C43" s="90"/>
      <c r="D43" s="100">
        <f>VLOOKUP($A43, 'Step 4'!$A$3:$F$96,5,FALSE)</f>
        <v>66546</v>
      </c>
      <c r="E43" s="83"/>
      <c r="F43" s="97">
        <f t="shared" si="9"/>
        <v>4.7483101635643225E-2</v>
      </c>
      <c r="G43" s="91"/>
      <c r="H43" s="98">
        <f t="shared" si="10"/>
        <v>4.7399999999999998E-2</v>
      </c>
      <c r="I43" s="91"/>
      <c r="J43" s="92">
        <f t="shared" si="11"/>
        <v>4.74</v>
      </c>
      <c r="K43" s="91"/>
      <c r="L43" s="93">
        <f t="shared" si="12"/>
        <v>4.7</v>
      </c>
      <c r="M43" s="83"/>
    </row>
    <row r="44" spans="1:13" ht="12.75" x14ac:dyDescent="0.2">
      <c r="A44" s="101" t="s">
        <v>143</v>
      </c>
      <c r="B44" s="100">
        <f>VLOOKUP($A44,'Step 2'!$A$3:$F$96,5,FALSE)</f>
        <v>300734</v>
      </c>
      <c r="C44" s="90"/>
      <c r="D44" s="100">
        <f>VLOOKUP($A44, 'Step 4'!$A$3:$F$96,5,FALSE)</f>
        <v>13996</v>
      </c>
      <c r="E44" s="83"/>
      <c r="F44" s="97">
        <f t="shared" si="9"/>
        <v>4.6539466771299554E-2</v>
      </c>
      <c r="G44" s="91"/>
      <c r="H44" s="98">
        <f t="shared" si="10"/>
        <v>4.65E-2</v>
      </c>
      <c r="I44" s="91"/>
      <c r="J44" s="92">
        <f t="shared" si="11"/>
        <v>4.6500000000000004</v>
      </c>
      <c r="K44" s="91"/>
      <c r="L44" s="93">
        <f t="shared" si="12"/>
        <v>4.7</v>
      </c>
      <c r="M44" s="83"/>
    </row>
    <row r="45" spans="1:13" ht="12.75" x14ac:dyDescent="0.2">
      <c r="A45" s="101" t="s">
        <v>182</v>
      </c>
      <c r="B45" s="100">
        <f>VLOOKUP($A45,'Step 2'!$A$3:$F$96,5,FALSE)</f>
        <v>137930</v>
      </c>
      <c r="C45" s="90"/>
      <c r="D45" s="100">
        <f>VLOOKUP($A45, 'Step 4'!$A$3:$F$96,5,FALSE)</f>
        <v>6071</v>
      </c>
      <c r="E45" s="83"/>
      <c r="F45" s="97">
        <f t="shared" si="9"/>
        <v>4.4015080113100846E-2</v>
      </c>
      <c r="G45" s="91"/>
      <c r="H45" s="98">
        <f t="shared" si="10"/>
        <v>4.3999999999999997E-2</v>
      </c>
      <c r="I45" s="91"/>
      <c r="J45" s="92">
        <f t="shared" si="11"/>
        <v>4.3999999999999995</v>
      </c>
      <c r="K45" s="91"/>
      <c r="L45" s="93">
        <f t="shared" si="12"/>
        <v>4.4000000000000004</v>
      </c>
      <c r="M45" s="83"/>
    </row>
    <row r="46" spans="1:13" ht="12.75" x14ac:dyDescent="0.2">
      <c r="A46" s="101" t="s">
        <v>188</v>
      </c>
      <c r="B46" s="100">
        <f>VLOOKUP($A46,'Step 2'!$A$3:$F$96,5,FALSE)</f>
        <v>951626</v>
      </c>
      <c r="C46" s="90"/>
      <c r="D46" s="100">
        <f>VLOOKUP($A46, 'Step 4'!$A$3:$F$96,5,FALSE)</f>
        <v>41679</v>
      </c>
      <c r="E46" s="83"/>
      <c r="F46" s="97">
        <f t="shared" si="9"/>
        <v>4.3797668411749993E-2</v>
      </c>
      <c r="G46" s="91"/>
      <c r="H46" s="98">
        <f t="shared" si="10"/>
        <v>4.3700000000000003E-2</v>
      </c>
      <c r="I46" s="91"/>
      <c r="J46" s="92">
        <f t="shared" si="11"/>
        <v>4.37</v>
      </c>
      <c r="K46" s="91"/>
      <c r="L46" s="93">
        <f t="shared" si="12"/>
        <v>4.4000000000000004</v>
      </c>
      <c r="M46" s="83"/>
    </row>
    <row r="47" spans="1:13" ht="12.75" x14ac:dyDescent="0.2">
      <c r="A47" s="101" t="s">
        <v>202</v>
      </c>
      <c r="B47" s="100">
        <f>VLOOKUP($A47,'Step 2'!$A$3:$F$96,5,FALSE)</f>
        <v>21577</v>
      </c>
      <c r="C47" s="90"/>
      <c r="D47" s="100">
        <f>VLOOKUP($A47, 'Step 4'!$A$3:$F$96,5,FALSE)</f>
        <v>921</v>
      </c>
      <c r="E47" s="83"/>
      <c r="F47" s="97">
        <f t="shared" si="9"/>
        <v>4.2684339806275201E-2</v>
      </c>
      <c r="G47" s="91"/>
      <c r="H47" s="98">
        <f t="shared" si="10"/>
        <v>4.2599999999999999E-2</v>
      </c>
      <c r="I47" s="91"/>
      <c r="J47" s="92">
        <f t="shared" si="11"/>
        <v>4.26</v>
      </c>
      <c r="K47" s="91"/>
      <c r="L47" s="93">
        <f t="shared" si="12"/>
        <v>4.3</v>
      </c>
      <c r="M47" s="83"/>
    </row>
    <row r="48" spans="1:13" ht="12.75" x14ac:dyDescent="0.2">
      <c r="A48" s="101" t="s">
        <v>206</v>
      </c>
      <c r="B48" s="100">
        <f>VLOOKUP($A48,'Step 2'!$A$3:$F$96,5,FALSE)</f>
        <v>283850</v>
      </c>
      <c r="C48" s="90"/>
      <c r="D48" s="100">
        <f>VLOOKUP($A48, 'Step 4'!$A$3:$F$96,5,FALSE)</f>
        <v>12414</v>
      </c>
      <c r="E48" s="83"/>
      <c r="F48" s="97">
        <f t="shared" si="9"/>
        <v>4.3734366742998063E-2</v>
      </c>
      <c r="G48" s="91"/>
      <c r="H48" s="98">
        <f t="shared" si="10"/>
        <v>4.3700000000000003E-2</v>
      </c>
      <c r="I48" s="91"/>
      <c r="J48" s="92">
        <f t="shared" si="11"/>
        <v>4.37</v>
      </c>
      <c r="K48" s="91"/>
      <c r="L48" s="93">
        <f t="shared" si="12"/>
        <v>4.4000000000000004</v>
      </c>
      <c r="M48" s="83"/>
    </row>
    <row r="49" spans="1:13" ht="12.75" x14ac:dyDescent="0.2">
      <c r="A49" s="101" t="s">
        <v>146</v>
      </c>
      <c r="B49" s="100">
        <f>VLOOKUP($A49,'Step 2'!$A$3:$F$96,5,FALSE)</f>
        <v>885768</v>
      </c>
      <c r="C49" s="90"/>
      <c r="D49" s="100">
        <f>VLOOKUP($A49, 'Step 4'!$A$3:$F$96,5,FALSE)</f>
        <v>44405</v>
      </c>
      <c r="E49" s="83"/>
      <c r="F49" s="97">
        <f t="shared" si="9"/>
        <v>5.0131637178132425E-2</v>
      </c>
      <c r="G49" s="91"/>
      <c r="H49" s="98">
        <f t="shared" si="10"/>
        <v>5.0099999999999999E-2</v>
      </c>
      <c r="I49" s="91"/>
      <c r="J49" s="92">
        <f t="shared" si="11"/>
        <v>5.01</v>
      </c>
      <c r="K49" s="91"/>
      <c r="L49" s="93">
        <f t="shared" si="12"/>
        <v>5</v>
      </c>
      <c r="M49" s="83"/>
    </row>
    <row r="50" spans="1:13" ht="12.75" x14ac:dyDescent="0.2">
      <c r="A50" s="101" t="s">
        <v>210</v>
      </c>
      <c r="B50" s="100">
        <f>VLOOKUP($A50,'Step 2'!$A$3:$F$96,5,FALSE)</f>
        <v>287104</v>
      </c>
      <c r="C50" s="90"/>
      <c r="D50" s="100">
        <f>VLOOKUP($A50, 'Step 4'!$A$3:$F$96,5,FALSE)</f>
        <v>15460</v>
      </c>
      <c r="E50" s="83"/>
      <c r="F50" s="97">
        <f t="shared" si="9"/>
        <v>5.3848082924654483E-2</v>
      </c>
      <c r="G50" s="91"/>
      <c r="H50" s="98">
        <f t="shared" si="10"/>
        <v>5.3800000000000001E-2</v>
      </c>
      <c r="I50" s="91"/>
      <c r="J50" s="92">
        <f t="shared" si="11"/>
        <v>5.38</v>
      </c>
      <c r="K50" s="91"/>
      <c r="L50" s="93">
        <f t="shared" si="12"/>
        <v>5.4</v>
      </c>
      <c r="M50" s="83"/>
    </row>
    <row r="51" spans="1:13" ht="12.75" x14ac:dyDescent="0.2">
      <c r="A51" s="101" t="s">
        <v>147</v>
      </c>
      <c r="B51" s="100">
        <f>VLOOKUP($A51,'Step 2'!$A$3:$F$96,5,FALSE)</f>
        <v>79925</v>
      </c>
      <c r="C51" s="90"/>
      <c r="D51" s="100">
        <f>VLOOKUP($A51, 'Step 4'!$A$3:$F$96,5,FALSE)</f>
        <v>4851</v>
      </c>
      <c r="E51" s="83"/>
      <c r="F51" s="97">
        <f t="shared" si="9"/>
        <v>6.0694401000938376E-2</v>
      </c>
      <c r="G51" s="91"/>
      <c r="H51" s="98">
        <f t="shared" si="10"/>
        <v>6.0600000000000001E-2</v>
      </c>
      <c r="I51" s="91"/>
      <c r="J51" s="92">
        <f t="shared" si="11"/>
        <v>6.0600000000000005</v>
      </c>
      <c r="K51" s="91"/>
      <c r="L51" s="93">
        <f t="shared" si="12"/>
        <v>6.1</v>
      </c>
      <c r="M51" s="83"/>
    </row>
    <row r="52" spans="1:13" ht="12.75" x14ac:dyDescent="0.2">
      <c r="A52" s="101" t="s">
        <v>211</v>
      </c>
      <c r="B52" s="100">
        <f>VLOOKUP($A52,'Step 2'!$A$3:$F$96,5,FALSE)</f>
        <v>326357</v>
      </c>
      <c r="C52" s="90"/>
      <c r="D52" s="100">
        <f>VLOOKUP($A52, 'Step 4'!$A$3:$F$96,5,FALSE)</f>
        <v>14097</v>
      </c>
      <c r="E52" s="83"/>
      <c r="F52" s="97">
        <f t="shared" si="9"/>
        <v>4.3195028756852161E-2</v>
      </c>
      <c r="G52" s="91"/>
      <c r="H52" s="98">
        <f t="shared" si="10"/>
        <v>4.3099999999999999E-2</v>
      </c>
      <c r="I52" s="91"/>
      <c r="J52" s="92">
        <f t="shared" si="11"/>
        <v>4.3099999999999996</v>
      </c>
      <c r="K52" s="91"/>
      <c r="L52" s="93">
        <f t="shared" si="12"/>
        <v>4.3</v>
      </c>
      <c r="M52" s="83"/>
    </row>
    <row r="53" spans="1:13" ht="12.75" x14ac:dyDescent="0.2">
      <c r="A53" s="101" t="s">
        <v>214</v>
      </c>
      <c r="B53" s="100">
        <f>VLOOKUP($A53,'Step 2'!$A$3:$F$96,5,FALSE)</f>
        <v>17380</v>
      </c>
      <c r="C53" s="90"/>
      <c r="D53" s="100">
        <f>VLOOKUP($A53, 'Step 4'!$A$3:$F$96,5,FALSE)</f>
        <v>650</v>
      </c>
      <c r="E53" s="83"/>
      <c r="F53" s="97">
        <f t="shared" si="9"/>
        <v>3.7399309551208286E-2</v>
      </c>
      <c r="G53" s="91"/>
      <c r="H53" s="98">
        <f t="shared" si="10"/>
        <v>3.73E-2</v>
      </c>
      <c r="I53" s="91"/>
      <c r="J53" s="92">
        <f t="shared" si="11"/>
        <v>3.73</v>
      </c>
      <c r="K53" s="91"/>
      <c r="L53" s="93">
        <f t="shared" si="12"/>
        <v>3.7</v>
      </c>
      <c r="M53" s="83"/>
    </row>
    <row r="54" spans="1:13" ht="12.75" x14ac:dyDescent="0.2">
      <c r="A54" s="101" t="s">
        <v>216</v>
      </c>
      <c r="B54" s="100">
        <f>VLOOKUP($A54,'Step 2'!$A$3:$F$96,5,FALSE)</f>
        <v>1306674</v>
      </c>
      <c r="C54" s="90"/>
      <c r="D54" s="100">
        <f>VLOOKUP($A54, 'Step 4'!$A$3:$F$96,5,FALSE)</f>
        <v>48983</v>
      </c>
      <c r="E54" s="83"/>
      <c r="F54" s="97">
        <f t="shared" si="9"/>
        <v>3.7486779410931877E-2</v>
      </c>
      <c r="G54" s="91"/>
      <c r="H54" s="98">
        <f t="shared" si="10"/>
        <v>3.7400000000000003E-2</v>
      </c>
      <c r="I54" s="91"/>
      <c r="J54" s="92">
        <f t="shared" si="11"/>
        <v>3.74</v>
      </c>
      <c r="K54" s="91"/>
      <c r="L54" s="93">
        <f t="shared" si="12"/>
        <v>3.7</v>
      </c>
      <c r="M54" s="83"/>
    </row>
    <row r="55" spans="1:13" ht="12.75" x14ac:dyDescent="0.2">
      <c r="A55" s="102" t="s">
        <v>95</v>
      </c>
      <c r="B55" s="100">
        <f>SUM(B24:B54)</f>
        <v>21491354</v>
      </c>
      <c r="C55" s="100"/>
      <c r="D55" s="100">
        <f>SUM(D24:D54)</f>
        <v>1022220</v>
      </c>
      <c r="E55" s="83"/>
      <c r="F55" s="97">
        <f t="shared" si="9"/>
        <v>4.7564243741925243E-2</v>
      </c>
      <c r="G55" s="91"/>
      <c r="H55" s="98">
        <f t="shared" ref="H55" si="13">TRUNC(F55,4)</f>
        <v>4.7500000000000001E-2</v>
      </c>
      <c r="I55" s="91"/>
      <c r="J55" s="92">
        <f t="shared" ref="J55" si="14">H55*100</f>
        <v>4.75</v>
      </c>
      <c r="K55" s="91"/>
      <c r="L55" s="93">
        <f t="shared" ref="L55" si="15">ROUND(J55,1)</f>
        <v>4.8</v>
      </c>
      <c r="M55" s="83"/>
    </row>
    <row r="56" spans="1:13" ht="12.75" x14ac:dyDescent="0.2">
      <c r="A56" s="101"/>
      <c r="B56" s="100"/>
      <c r="C56" s="90"/>
      <c r="D56" s="100"/>
      <c r="E56" s="83"/>
      <c r="F56" s="97"/>
      <c r="G56" s="91"/>
      <c r="H56" s="98"/>
      <c r="I56" s="91"/>
      <c r="J56" s="92"/>
      <c r="K56" s="91"/>
      <c r="L56" s="93"/>
      <c r="M56" s="83"/>
    </row>
    <row r="57" spans="1:13" ht="12.75" x14ac:dyDescent="0.2">
      <c r="A57" s="101"/>
      <c r="B57" s="100"/>
      <c r="C57" s="90"/>
      <c r="D57" s="100"/>
      <c r="E57" s="83"/>
      <c r="F57" s="97"/>
      <c r="G57" s="91"/>
      <c r="H57" s="98"/>
      <c r="I57" s="91"/>
      <c r="J57" s="92"/>
      <c r="K57" s="91"/>
      <c r="L57" s="93"/>
      <c r="M57" s="83"/>
    </row>
    <row r="58" spans="1:13" ht="12.75" x14ac:dyDescent="0.2">
      <c r="A58" s="95" t="s">
        <v>103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59" spans="1:13" ht="12.75" x14ac:dyDescent="0.2">
      <c r="A59" s="101" t="s">
        <v>333</v>
      </c>
      <c r="B59" s="100">
        <f>VLOOKUP($A59, 'Reservation final'!$B$32:$L$60,10,FALSE)</f>
        <v>1315.0330610000001</v>
      </c>
      <c r="C59" s="90"/>
      <c r="D59" s="100">
        <f>VLOOKUP($A59, 'Reservation final'!$B$32:$L$60,9,FALSE)</f>
        <v>168.061736</v>
      </c>
      <c r="E59" s="83"/>
      <c r="F59" s="97">
        <f>D59/B59</f>
        <v>0.12780038843449273</v>
      </c>
      <c r="G59" s="91"/>
      <c r="H59" s="98">
        <f>TRUNC(F59,4)</f>
        <v>0.1278</v>
      </c>
      <c r="I59" s="91"/>
      <c r="J59" s="92">
        <f>H59*100</f>
        <v>12.78</v>
      </c>
      <c r="K59" s="91"/>
      <c r="L59" s="93">
        <f>ROUND(J59,1)</f>
        <v>12.8</v>
      </c>
      <c r="M59" s="103"/>
    </row>
    <row r="60" spans="1:13" ht="12.75" x14ac:dyDescent="0.2">
      <c r="A60" s="101" t="s">
        <v>334</v>
      </c>
      <c r="B60" s="100">
        <f>VLOOKUP($A60, 'Reservation final'!$B$32:$L$60,10,FALSE)</f>
        <v>3850.670576</v>
      </c>
      <c r="C60" s="90"/>
      <c r="D60" s="100">
        <f>VLOOKUP($A60, 'Reservation final'!$B$32:$L$60,9,FALSE)</f>
        <v>184.73542399999999</v>
      </c>
      <c r="E60" s="83"/>
      <c r="F60" s="97">
        <f t="shared" ref="F60:F65" si="16">D60/B60</f>
        <v>4.7974870961799976E-2</v>
      </c>
      <c r="G60" s="91"/>
      <c r="H60" s="98">
        <f t="shared" ref="H60:H65" si="17">TRUNC(F60,4)</f>
        <v>4.7899999999999998E-2</v>
      </c>
      <c r="I60" s="91"/>
      <c r="J60" s="92">
        <f t="shared" ref="J60:J65" si="18">H60*100</f>
        <v>4.79</v>
      </c>
      <c r="K60" s="91"/>
      <c r="L60" s="93">
        <f t="shared" ref="L60:L65" si="19">ROUND(J60,1)</f>
        <v>4.8</v>
      </c>
      <c r="M60" s="103"/>
    </row>
    <row r="61" spans="1:13" ht="12.75" x14ac:dyDescent="0.2">
      <c r="A61" s="101" t="s">
        <v>335</v>
      </c>
      <c r="B61" s="100">
        <f>VLOOKUP($A61, 'Reservation final'!$B$32:$L$60,10,FALSE)</f>
        <v>4644.4480049999993</v>
      </c>
      <c r="C61" s="90"/>
      <c r="D61" s="100">
        <f>VLOOKUP($A61, 'Reservation final'!$B$32:$L$60,9,FALSE)</f>
        <v>401.82413700000001</v>
      </c>
      <c r="E61" s="83"/>
      <c r="F61" s="97">
        <f t="shared" si="16"/>
        <v>8.6517092357889375E-2</v>
      </c>
      <c r="G61" s="91"/>
      <c r="H61" s="98">
        <f t="shared" si="17"/>
        <v>8.6499999999999994E-2</v>
      </c>
      <c r="I61" s="91"/>
      <c r="J61" s="92">
        <f t="shared" si="18"/>
        <v>8.6499999999999986</v>
      </c>
      <c r="K61" s="91"/>
      <c r="L61" s="93">
        <f t="shared" si="19"/>
        <v>8.6999999999999993</v>
      </c>
      <c r="M61" s="103"/>
    </row>
    <row r="62" spans="1:13" ht="12.75" x14ac:dyDescent="0.2">
      <c r="A62" s="101" t="s">
        <v>336</v>
      </c>
      <c r="B62" s="100">
        <f>VLOOKUP($A62, 'Reservation final'!$B$32:$L$60,10,FALSE)</f>
        <v>223.304259</v>
      </c>
      <c r="C62" s="90"/>
      <c r="D62" s="100">
        <f>VLOOKUP($A62, 'Reservation final'!$B$32:$L$60,9,FALSE)</f>
        <v>121.61694</v>
      </c>
      <c r="E62" s="83"/>
      <c r="F62" s="97">
        <f t="shared" si="16"/>
        <v>0.54462436383714474</v>
      </c>
      <c r="G62" s="91"/>
      <c r="H62" s="98">
        <f t="shared" si="17"/>
        <v>0.54459999999999997</v>
      </c>
      <c r="I62" s="91"/>
      <c r="J62" s="92">
        <f t="shared" si="18"/>
        <v>54.459999999999994</v>
      </c>
      <c r="K62" s="91"/>
      <c r="L62" s="93">
        <f t="shared" si="19"/>
        <v>54.5</v>
      </c>
      <c r="M62" s="83"/>
    </row>
    <row r="63" spans="1:13" ht="12.75" x14ac:dyDescent="0.2">
      <c r="A63" s="101" t="s">
        <v>337</v>
      </c>
      <c r="B63" s="100">
        <f>VLOOKUP($A63, 'Reservation final'!$B$32:$L$60,10,FALSE)</f>
        <v>6018.1985660000009</v>
      </c>
      <c r="C63" s="90"/>
      <c r="D63" s="100">
        <f>VLOOKUP($A63, 'Reservation final'!$B$32:$L$60,9,FALSE)</f>
        <v>696.72425600000008</v>
      </c>
      <c r="E63" s="83"/>
      <c r="F63" s="97">
        <f t="shared" si="16"/>
        <v>0.1157695693086907</v>
      </c>
      <c r="G63" s="91"/>
      <c r="H63" s="98">
        <f t="shared" si="17"/>
        <v>0.1157</v>
      </c>
      <c r="I63" s="91"/>
      <c r="J63" s="92">
        <f t="shared" si="18"/>
        <v>11.57</v>
      </c>
      <c r="K63" s="91"/>
      <c r="L63" s="93">
        <f t="shared" si="19"/>
        <v>11.6</v>
      </c>
      <c r="M63" s="83"/>
    </row>
    <row r="64" spans="1:13" ht="12.75" x14ac:dyDescent="0.2">
      <c r="A64" s="101" t="s">
        <v>338</v>
      </c>
      <c r="B64" s="100">
        <f>VLOOKUP($A64, 'Reservation final'!$B$32:$L$60,10,FALSE)</f>
        <v>35570.718468999999</v>
      </c>
      <c r="C64" s="90"/>
      <c r="D64" s="100">
        <f>VLOOKUP($A64, 'Reservation final'!$B$32:$L$60,9,FALSE)</f>
        <v>1720.1608900000001</v>
      </c>
      <c r="E64" s="83"/>
      <c r="F64" s="97">
        <f t="shared" si="16"/>
        <v>4.8358902041833261E-2</v>
      </c>
      <c r="G64" s="91"/>
      <c r="H64" s="98">
        <f t="shared" si="17"/>
        <v>4.8300000000000003E-2</v>
      </c>
      <c r="I64" s="91"/>
      <c r="J64" s="92">
        <f t="shared" si="18"/>
        <v>4.83</v>
      </c>
      <c r="K64" s="91"/>
      <c r="L64" s="93">
        <f t="shared" si="19"/>
        <v>4.8</v>
      </c>
      <c r="M64" s="83"/>
    </row>
    <row r="65" spans="1:13" ht="12.75" x14ac:dyDescent="0.2">
      <c r="A65" s="101" t="s">
        <v>339</v>
      </c>
      <c r="B65" s="100">
        <f>VLOOKUP($A65, 'Reservation final'!$B$32:$L$60,10,FALSE)</f>
        <v>43007.181886000006</v>
      </c>
      <c r="C65" s="90"/>
      <c r="D65" s="100">
        <f>VLOOKUP($A65, 'Reservation final'!$B$32:$L$60,9,FALSE)</f>
        <v>6145.4161560000002</v>
      </c>
      <c r="E65" s="83"/>
      <c r="F65" s="97">
        <f t="shared" si="16"/>
        <v>0.14289278875072023</v>
      </c>
      <c r="G65" s="91"/>
      <c r="H65" s="98">
        <f t="shared" si="17"/>
        <v>0.14280000000000001</v>
      </c>
      <c r="I65" s="91"/>
      <c r="J65" s="92">
        <f t="shared" si="18"/>
        <v>14.280000000000001</v>
      </c>
      <c r="K65" s="91"/>
      <c r="L65" s="93">
        <f t="shared" si="19"/>
        <v>14.3</v>
      </c>
      <c r="M65" s="83"/>
    </row>
    <row r="66" spans="1:13" ht="12.75" x14ac:dyDescent="0.2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</row>
    <row r="67" spans="1:13" ht="12.75" x14ac:dyDescent="0.2">
      <c r="A67" s="83"/>
      <c r="B67" s="96"/>
      <c r="C67" s="83"/>
      <c r="D67" s="96"/>
      <c r="E67" s="83"/>
      <c r="F67" s="97"/>
      <c r="G67" s="91"/>
      <c r="H67" s="98"/>
      <c r="I67" s="91"/>
      <c r="J67" s="92"/>
      <c r="K67" s="91"/>
      <c r="L67" s="93"/>
      <c r="M67" s="83"/>
    </row>
    <row r="68" spans="1:13" ht="12.75" x14ac:dyDescent="0.2">
      <c r="A68" s="91" t="s">
        <v>96</v>
      </c>
      <c r="B68" s="100"/>
      <c r="C68" s="90"/>
      <c r="D68" s="100"/>
      <c r="E68" s="90"/>
      <c r="F68" s="97"/>
      <c r="G68" s="91"/>
      <c r="H68" s="98"/>
      <c r="I68" s="91"/>
      <c r="J68" s="92"/>
      <c r="K68" s="91"/>
      <c r="L68" s="93"/>
      <c r="M68" s="83"/>
    </row>
    <row r="69" spans="1:13" ht="12.75" x14ac:dyDescent="0.2">
      <c r="A69" s="91" t="s">
        <v>97</v>
      </c>
      <c r="B69" s="100"/>
      <c r="C69" s="90"/>
      <c r="D69" s="100"/>
      <c r="E69" s="90"/>
      <c r="F69" s="97"/>
      <c r="G69" s="91"/>
      <c r="H69" s="98"/>
      <c r="I69" s="91"/>
      <c r="J69" s="92"/>
      <c r="K69" s="91"/>
      <c r="L69" s="93"/>
      <c r="M69" s="83"/>
    </row>
    <row r="72" spans="1:13" ht="12.75" x14ac:dyDescent="0.2">
      <c r="A72" s="83"/>
    </row>
    <row r="73" spans="1:13" ht="12.75" x14ac:dyDescent="0.2">
      <c r="A73" s="83"/>
    </row>
    <row r="74" spans="1:13" ht="12.75" x14ac:dyDescent="0.2">
      <c r="A74" s="83"/>
    </row>
    <row r="75" spans="1:13" ht="12.75" x14ac:dyDescent="0.2">
      <c r="A75" s="83"/>
    </row>
    <row r="76" spans="1:13" ht="12.75" x14ac:dyDescent="0.2">
      <c r="A76" s="83"/>
    </row>
    <row r="77" spans="1:13" ht="12.75" x14ac:dyDescent="0.2">
      <c r="A77" s="83"/>
    </row>
    <row r="78" spans="1:13" ht="12.75" x14ac:dyDescent="0.2">
      <c r="A78" s="83"/>
    </row>
  </sheetData>
  <sortState xmlns:xlrd2="http://schemas.microsoft.com/office/spreadsheetml/2017/richdata2" ref="A24:L54">
    <sortCondition ref="A24:A54"/>
  </sortState>
  <mergeCells count="27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</mergeCells>
  <conditionalFormatting sqref="L24:L55 L59:L65">
    <cfRule type="expression" dxfId="4" priority="35">
      <formula>L24&gt;=#REF!</formula>
    </cfRule>
  </conditionalFormatting>
  <conditionalFormatting sqref="L56:L57">
    <cfRule type="expression" dxfId="3" priority="3">
      <formula>L56&gt;=#REF!</formula>
    </cfRule>
  </conditionalFormatting>
  <conditionalFormatting sqref="L19:L65">
    <cfRule type="cellIs" dxfId="2" priority="2" operator="greaterThanOrEqual">
      <formula>$L$20</formula>
    </cfRule>
  </conditionalFormatting>
  <conditionalFormatting sqref="A66:A78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CDA0D-AA61-44B4-B3AD-190129AE8BDE}">
  <dimension ref="A1:N48"/>
  <sheetViews>
    <sheetView zoomScale="90" zoomScaleNormal="90" workbookViewId="0">
      <selection activeCell="H19" sqref="H19"/>
    </sheetView>
  </sheetViews>
  <sheetFormatPr defaultColWidth="8.85546875" defaultRowHeight="15" x14ac:dyDescent="0.25"/>
  <cols>
    <col min="1" max="1" width="27" style="71" customWidth="1"/>
    <col min="2" max="2" width="10.42578125" style="46" customWidth="1"/>
    <col min="3" max="3" width="12.42578125" style="88" customWidth="1"/>
    <col min="4" max="4" width="12.5703125" style="88" customWidth="1"/>
    <col min="5" max="5" width="13.5703125" style="46" customWidth="1"/>
    <col min="6" max="6" width="5.42578125" style="46" customWidth="1"/>
    <col min="7" max="7" width="5.85546875" style="50" customWidth="1"/>
    <col min="8" max="9" width="12.140625" style="50" customWidth="1"/>
    <col min="10" max="10" width="13.85546875" style="40" customWidth="1"/>
    <col min="11" max="11" width="12.5703125" style="40" customWidth="1"/>
    <col min="12" max="12" width="14.5703125" style="40" customWidth="1"/>
    <col min="13" max="13" width="13.42578125" style="40" customWidth="1"/>
    <col min="14" max="14" width="8.85546875" style="9"/>
    <col min="15" max="15" width="11.140625" style="9" customWidth="1"/>
    <col min="16" max="16" width="12.5703125" style="9" customWidth="1"/>
    <col min="17" max="17" width="9.85546875" style="9" customWidth="1"/>
    <col min="18" max="16384" width="8.85546875" style="9"/>
  </cols>
  <sheetData>
    <row r="1" spans="1:14" s="11" customFormat="1" x14ac:dyDescent="0.25">
      <c r="A1" s="29" t="s">
        <v>20</v>
      </c>
      <c r="B1" s="30"/>
      <c r="C1" s="84"/>
      <c r="D1" s="84"/>
      <c r="E1" s="30"/>
      <c r="F1" s="30"/>
      <c r="G1" s="31"/>
      <c r="H1" s="104"/>
      <c r="I1" s="31"/>
      <c r="J1" s="32"/>
      <c r="K1" s="32"/>
      <c r="L1" s="32"/>
      <c r="M1" s="32"/>
    </row>
    <row r="2" spans="1:14" s="34" customFormat="1" x14ac:dyDescent="0.25">
      <c r="A2" s="29" t="s">
        <v>21</v>
      </c>
      <c r="B2" s="30"/>
      <c r="C2" s="84"/>
      <c r="D2" s="84"/>
      <c r="E2" s="30"/>
      <c r="F2" s="30"/>
      <c r="G2" s="31"/>
      <c r="H2" s="31"/>
      <c r="I2" s="31"/>
      <c r="J2" s="33"/>
      <c r="K2" s="33"/>
      <c r="L2" s="33"/>
      <c r="M2" s="33"/>
    </row>
    <row r="3" spans="1:14" s="34" customFormat="1" ht="15" customHeight="1" x14ac:dyDescent="0.25">
      <c r="A3" s="67"/>
      <c r="B3" s="30"/>
      <c r="C3" s="84"/>
      <c r="D3" s="84"/>
      <c r="E3" s="30"/>
      <c r="F3" s="30"/>
      <c r="G3" s="31"/>
      <c r="H3" s="31"/>
      <c r="I3" s="31"/>
      <c r="J3" s="33"/>
      <c r="K3" s="33"/>
      <c r="L3" s="33"/>
      <c r="M3" s="33"/>
    </row>
    <row r="4" spans="1:14" s="34" customFormat="1" ht="15" customHeight="1" x14ac:dyDescent="0.25">
      <c r="A4" s="35" t="s">
        <v>105</v>
      </c>
      <c r="B4" s="36" t="s">
        <v>108</v>
      </c>
      <c r="C4" s="84"/>
      <c r="D4" s="84"/>
      <c r="E4" s="30"/>
      <c r="F4" s="30"/>
      <c r="G4" s="31"/>
      <c r="H4" s="31"/>
      <c r="I4" s="31"/>
      <c r="J4" s="33"/>
      <c r="K4" s="33"/>
      <c r="L4" s="33"/>
      <c r="M4" s="33"/>
    </row>
    <row r="5" spans="1:14" s="34" customFormat="1" ht="15" customHeight="1" x14ac:dyDescent="0.25">
      <c r="A5" s="35" t="s">
        <v>0</v>
      </c>
      <c r="B5" s="30"/>
      <c r="C5" s="84"/>
      <c r="D5" s="84"/>
      <c r="E5" s="30"/>
      <c r="F5" s="30"/>
      <c r="G5" s="31"/>
      <c r="H5" s="31"/>
      <c r="I5" s="31"/>
      <c r="J5" s="33"/>
      <c r="K5" s="33"/>
      <c r="L5" s="33"/>
      <c r="M5" s="33"/>
    </row>
    <row r="6" spans="1:14" s="34" customFormat="1" ht="15" customHeight="1" x14ac:dyDescent="0.25">
      <c r="A6" s="35" t="s">
        <v>109</v>
      </c>
      <c r="B6" s="36" t="s">
        <v>110</v>
      </c>
      <c r="C6" s="84"/>
      <c r="D6" s="84"/>
      <c r="E6" s="30"/>
      <c r="F6" s="30"/>
      <c r="G6" s="31"/>
      <c r="H6" s="31"/>
      <c r="I6" s="31"/>
      <c r="J6" s="33"/>
      <c r="K6" s="33"/>
      <c r="L6" s="33"/>
      <c r="M6" s="33"/>
    </row>
    <row r="7" spans="1:14" s="34" customFormat="1" ht="15" customHeight="1" x14ac:dyDescent="0.25">
      <c r="A7" s="35" t="s">
        <v>111</v>
      </c>
      <c r="B7" s="36" t="s">
        <v>112</v>
      </c>
      <c r="C7" s="84"/>
      <c r="D7" s="84"/>
      <c r="E7" s="30"/>
      <c r="F7" s="30"/>
      <c r="G7" s="31"/>
      <c r="H7" s="31"/>
      <c r="I7" s="31"/>
      <c r="J7" s="33"/>
      <c r="K7" s="33"/>
      <c r="L7" s="33"/>
      <c r="M7" s="33"/>
    </row>
    <row r="8" spans="1:14" s="34" customFormat="1" ht="15" customHeight="1" x14ac:dyDescent="0.25">
      <c r="A8" s="35" t="s">
        <v>113</v>
      </c>
      <c r="B8" s="36" t="s">
        <v>114</v>
      </c>
      <c r="C8" s="84"/>
      <c r="D8" s="84"/>
      <c r="E8" s="30"/>
      <c r="F8" s="30"/>
      <c r="G8" s="31"/>
      <c r="H8" s="31"/>
      <c r="I8" s="31"/>
      <c r="J8" s="33"/>
      <c r="K8" s="33"/>
      <c r="L8" s="33"/>
      <c r="M8" s="33"/>
    </row>
    <row r="9" spans="1:14" s="34" customFormat="1" ht="14.45" customHeight="1" x14ac:dyDescent="0.25">
      <c r="A9" s="35" t="s">
        <v>115</v>
      </c>
      <c r="B9" s="36" t="s">
        <v>116</v>
      </c>
      <c r="C9" s="84"/>
      <c r="D9" s="84"/>
      <c r="E9" s="30"/>
      <c r="F9" s="30"/>
      <c r="G9" s="31"/>
      <c r="H9" s="31"/>
      <c r="I9" s="31"/>
      <c r="J9" s="33"/>
      <c r="K9" s="33"/>
      <c r="L9" s="33"/>
      <c r="M9" s="33"/>
    </row>
    <row r="10" spans="1:14" s="11" customFormat="1" x14ac:dyDescent="0.25">
      <c r="A10" s="35" t="s">
        <v>106</v>
      </c>
      <c r="B10" s="37" t="s">
        <v>348</v>
      </c>
      <c r="C10" s="84"/>
      <c r="D10" s="84"/>
      <c r="E10" s="30"/>
      <c r="F10" s="30"/>
      <c r="G10" s="31"/>
      <c r="I10" s="32"/>
      <c r="J10" s="32"/>
      <c r="K10" s="32"/>
      <c r="L10" s="32"/>
      <c r="M10" s="38"/>
    </row>
    <row r="11" spans="1:14" s="11" customFormat="1" x14ac:dyDescent="0.25">
      <c r="A11" s="104" t="s">
        <v>117</v>
      </c>
      <c r="B11" s="37"/>
      <c r="C11" s="85"/>
      <c r="D11" s="85"/>
      <c r="E11" s="40"/>
      <c r="F11" s="40"/>
      <c r="G11" s="31"/>
      <c r="H11" s="41" t="s">
        <v>118</v>
      </c>
      <c r="I11" s="32"/>
      <c r="J11" s="32"/>
      <c r="K11" s="32"/>
      <c r="L11" s="32"/>
      <c r="M11" s="38"/>
    </row>
    <row r="12" spans="1:14" s="11" customFormat="1" ht="41.45" customHeight="1" thickBot="1" x14ac:dyDescent="0.3">
      <c r="A12" s="68" t="s">
        <v>1</v>
      </c>
      <c r="B12" s="42" t="s">
        <v>119</v>
      </c>
      <c r="C12" s="86" t="s">
        <v>120</v>
      </c>
      <c r="D12" s="86" t="s">
        <v>92</v>
      </c>
      <c r="E12" s="42" t="s">
        <v>341</v>
      </c>
      <c r="F12" s="32"/>
      <c r="G12" s="32"/>
      <c r="H12" s="42" t="s">
        <v>23</v>
      </c>
      <c r="I12" s="42" t="s">
        <v>24</v>
      </c>
      <c r="J12" s="42" t="s">
        <v>120</v>
      </c>
      <c r="K12" s="42" t="s">
        <v>92</v>
      </c>
      <c r="L12" s="42" t="s">
        <v>121</v>
      </c>
      <c r="M12" s="42" t="s">
        <v>122</v>
      </c>
    </row>
    <row r="13" spans="1:14" s="11" customFormat="1" ht="15.75" thickTop="1" x14ac:dyDescent="0.25">
      <c r="A13" s="69" t="s">
        <v>3</v>
      </c>
      <c r="B13" s="105" t="s">
        <v>342</v>
      </c>
      <c r="C13" s="106">
        <v>158676</v>
      </c>
      <c r="D13" s="106">
        <v>8149</v>
      </c>
      <c r="E13" s="107">
        <v>5.0999999999999996</v>
      </c>
      <c r="F13" s="32"/>
      <c r="G13" s="43"/>
      <c r="H13" s="44">
        <v>42736</v>
      </c>
      <c r="I13" s="44">
        <v>43435</v>
      </c>
      <c r="J13" s="45">
        <f>SUM(C13:C36)</f>
        <v>3868737</v>
      </c>
      <c r="K13" s="45">
        <f>SUM(D13:D36)</f>
        <v>159554</v>
      </c>
      <c r="L13" s="72">
        <f>ROUND(TRUNC((K13/J13),4)*100,1)</f>
        <v>4.0999999999999996</v>
      </c>
      <c r="M13" s="72">
        <f>ROUND(120*TRUNC(K13/J13,4),1)</f>
        <v>4.9000000000000004</v>
      </c>
    </row>
    <row r="14" spans="1:14" s="11" customFormat="1" x14ac:dyDescent="0.25">
      <c r="A14" s="69" t="s">
        <v>4</v>
      </c>
      <c r="B14" s="105" t="s">
        <v>342</v>
      </c>
      <c r="C14" s="106">
        <v>159482</v>
      </c>
      <c r="D14" s="106">
        <v>7887</v>
      </c>
      <c r="E14" s="107">
        <v>4.9000000000000004</v>
      </c>
      <c r="F14" s="32"/>
      <c r="G14" s="43"/>
      <c r="H14" s="44">
        <v>42767</v>
      </c>
      <c r="I14" s="44">
        <v>43466</v>
      </c>
      <c r="J14" s="45">
        <f t="shared" ref="J14:K14" si="0">SUM(C14:C37)</f>
        <v>3872165</v>
      </c>
      <c r="K14" s="45">
        <f t="shared" si="0"/>
        <v>158545</v>
      </c>
      <c r="L14" s="72">
        <f t="shared" ref="L14:L18" si="1">ROUND(TRUNC((K14/J14),4)*100,1)</f>
        <v>4.0999999999999996</v>
      </c>
      <c r="M14" s="72">
        <f t="shared" ref="M14:M18" si="2">ROUND(120*TRUNC(K14/J14,4),1)</f>
        <v>4.9000000000000004</v>
      </c>
    </row>
    <row r="15" spans="1:14" s="11" customFormat="1" x14ac:dyDescent="0.25">
      <c r="A15" s="69" t="s">
        <v>5</v>
      </c>
      <c r="B15" s="105" t="s">
        <v>342</v>
      </c>
      <c r="C15" s="106">
        <v>159912</v>
      </c>
      <c r="D15" s="106">
        <v>7284</v>
      </c>
      <c r="E15" s="107">
        <v>4.5999999999999996</v>
      </c>
      <c r="F15" s="32"/>
      <c r="G15" s="43"/>
      <c r="H15" s="44">
        <v>42795</v>
      </c>
      <c r="I15" s="44">
        <v>43497</v>
      </c>
      <c r="J15" s="45">
        <f t="shared" ref="J15:K15" si="3">SUM(C15:C38)</f>
        <v>3875476</v>
      </c>
      <c r="K15" s="45">
        <f t="shared" si="3"/>
        <v>157283</v>
      </c>
      <c r="L15" s="72">
        <f t="shared" si="1"/>
        <v>4.0999999999999996</v>
      </c>
      <c r="M15" s="72">
        <f t="shared" si="2"/>
        <v>4.9000000000000004</v>
      </c>
    </row>
    <row r="16" spans="1:14" s="11" customFormat="1" x14ac:dyDescent="0.25">
      <c r="A16" s="69" t="s">
        <v>6</v>
      </c>
      <c r="B16" s="105" t="s">
        <v>342</v>
      </c>
      <c r="C16" s="106">
        <v>159817</v>
      </c>
      <c r="D16" s="106">
        <v>6555</v>
      </c>
      <c r="E16" s="107">
        <v>4.0999999999999996</v>
      </c>
      <c r="F16" s="32"/>
      <c r="G16" s="43"/>
      <c r="H16" s="44">
        <v>42826</v>
      </c>
      <c r="I16" s="44">
        <v>43525</v>
      </c>
      <c r="J16" s="45">
        <f t="shared" ref="J16:K16" si="4">SUM(C16:C39)</f>
        <v>3878387</v>
      </c>
      <c r="K16" s="45">
        <f t="shared" si="4"/>
        <v>156381</v>
      </c>
      <c r="L16" s="72">
        <f t="shared" si="1"/>
        <v>4</v>
      </c>
      <c r="M16" s="72">
        <f t="shared" si="2"/>
        <v>4.8</v>
      </c>
      <c r="N16" s="9"/>
    </row>
    <row r="17" spans="1:14" s="11" customFormat="1" x14ac:dyDescent="0.25">
      <c r="A17" s="69" t="s">
        <v>7</v>
      </c>
      <c r="B17" s="105" t="s">
        <v>342</v>
      </c>
      <c r="C17" s="106">
        <v>159979</v>
      </c>
      <c r="D17" s="106">
        <v>6572</v>
      </c>
      <c r="E17" s="107">
        <v>4.0999999999999996</v>
      </c>
      <c r="F17" s="32"/>
      <c r="G17" s="43"/>
      <c r="H17" s="44">
        <v>42856</v>
      </c>
      <c r="I17" s="44">
        <v>43556</v>
      </c>
      <c r="J17" s="45">
        <f t="shared" ref="J17:K17" si="5">SUM(C17:C40)</f>
        <v>3880667</v>
      </c>
      <c r="K17" s="45">
        <f t="shared" si="5"/>
        <v>155213</v>
      </c>
      <c r="L17" s="72">
        <f t="shared" si="1"/>
        <v>4</v>
      </c>
      <c r="M17" s="72">
        <f t="shared" si="2"/>
        <v>4.8</v>
      </c>
      <c r="N17" s="9"/>
    </row>
    <row r="18" spans="1:14" s="11" customFormat="1" x14ac:dyDescent="0.25">
      <c r="A18" s="69" t="s">
        <v>8</v>
      </c>
      <c r="B18" s="105" t="s">
        <v>342</v>
      </c>
      <c r="C18" s="106">
        <v>161337</v>
      </c>
      <c r="D18" s="106">
        <v>7250</v>
      </c>
      <c r="E18" s="107">
        <v>4.5</v>
      </c>
      <c r="F18" s="32"/>
      <c r="G18" s="43"/>
      <c r="H18" s="44">
        <v>42887</v>
      </c>
      <c r="I18" s="44">
        <v>43586</v>
      </c>
      <c r="J18" s="45">
        <f t="shared" ref="J18:K18" si="6">SUM(C18:C41)</f>
        <v>3883343</v>
      </c>
      <c r="K18" s="45">
        <f t="shared" si="6"/>
        <v>154144</v>
      </c>
      <c r="L18" s="72">
        <f t="shared" si="1"/>
        <v>4</v>
      </c>
      <c r="M18" s="72">
        <f t="shared" si="2"/>
        <v>4.8</v>
      </c>
      <c r="N18" s="9"/>
    </row>
    <row r="19" spans="1:14" s="11" customFormat="1" x14ac:dyDescent="0.25">
      <c r="A19" s="69" t="s">
        <v>9</v>
      </c>
      <c r="B19" s="105" t="s">
        <v>342</v>
      </c>
      <c r="C19" s="106">
        <v>161911</v>
      </c>
      <c r="D19" s="106">
        <v>7441</v>
      </c>
      <c r="E19" s="107">
        <v>4.5999999999999996</v>
      </c>
      <c r="F19" s="32"/>
      <c r="G19" s="43"/>
      <c r="H19" s="47"/>
      <c r="I19" s="44"/>
      <c r="J19" s="40"/>
      <c r="K19" s="40"/>
      <c r="L19" s="40"/>
      <c r="M19" s="40"/>
      <c r="N19" s="9"/>
    </row>
    <row r="20" spans="1:14" s="11" customFormat="1" x14ac:dyDescent="0.25">
      <c r="A20" s="69" t="s">
        <v>10</v>
      </c>
      <c r="B20" s="105" t="s">
        <v>342</v>
      </c>
      <c r="C20" s="106">
        <v>160863</v>
      </c>
      <c r="D20" s="106">
        <v>7287</v>
      </c>
      <c r="E20" s="107">
        <v>4.5</v>
      </c>
      <c r="F20" s="32"/>
      <c r="G20" s="43"/>
      <c r="H20" s="49"/>
      <c r="I20" s="49"/>
      <c r="J20" s="39"/>
      <c r="K20" s="39"/>
      <c r="L20" s="39"/>
      <c r="M20" s="39"/>
      <c r="N20" s="82"/>
    </row>
    <row r="21" spans="1:14" s="11" customFormat="1" x14ac:dyDescent="0.25">
      <c r="A21" s="69" t="s">
        <v>11</v>
      </c>
      <c r="B21" s="105" t="s">
        <v>342</v>
      </c>
      <c r="C21" s="106">
        <v>161049</v>
      </c>
      <c r="D21" s="106">
        <v>6556</v>
      </c>
      <c r="E21" s="107">
        <v>4.0999999999999996</v>
      </c>
      <c r="F21" s="32"/>
      <c r="G21" s="43"/>
      <c r="H21" s="49"/>
      <c r="I21" s="49"/>
      <c r="J21" s="39"/>
      <c r="K21" s="39"/>
      <c r="L21" s="39"/>
      <c r="M21" s="39"/>
      <c r="N21" s="82"/>
    </row>
    <row r="22" spans="1:14" s="11" customFormat="1" x14ac:dyDescent="0.25">
      <c r="A22" s="69" t="s">
        <v>12</v>
      </c>
      <c r="B22" s="105" t="s">
        <v>342</v>
      </c>
      <c r="C22" s="106">
        <v>160465</v>
      </c>
      <c r="D22" s="106">
        <v>6242</v>
      </c>
      <c r="E22" s="107">
        <v>3.9</v>
      </c>
      <c r="F22" s="32"/>
      <c r="G22" s="43"/>
      <c r="H22" s="47"/>
      <c r="I22" s="47"/>
      <c r="J22" s="40"/>
      <c r="K22" s="40"/>
      <c r="L22" s="40"/>
      <c r="M22" s="40"/>
      <c r="N22" s="9"/>
    </row>
    <row r="23" spans="1:14" s="11" customFormat="1" x14ac:dyDescent="0.25">
      <c r="A23" s="69" t="s">
        <v>13</v>
      </c>
      <c r="B23" s="105" t="s">
        <v>342</v>
      </c>
      <c r="C23" s="106">
        <v>160466</v>
      </c>
      <c r="D23" s="106">
        <v>6286</v>
      </c>
      <c r="E23" s="107">
        <v>3.9</v>
      </c>
      <c r="F23" s="32"/>
      <c r="G23" s="43"/>
      <c r="H23" s="47"/>
      <c r="I23" s="47"/>
      <c r="J23" s="40"/>
      <c r="K23" s="40"/>
      <c r="L23" s="40"/>
      <c r="M23" s="40"/>
      <c r="N23" s="9"/>
    </row>
    <row r="24" spans="1:14" s="11" customFormat="1" x14ac:dyDescent="0.25">
      <c r="A24" s="69" t="s">
        <v>14</v>
      </c>
      <c r="B24" s="105" t="s">
        <v>342</v>
      </c>
      <c r="C24" s="106">
        <v>159880</v>
      </c>
      <c r="D24" s="106">
        <v>6278</v>
      </c>
      <c r="E24" s="107">
        <v>3.9</v>
      </c>
      <c r="F24" s="32"/>
      <c r="G24" s="43"/>
      <c r="H24" s="47"/>
      <c r="I24" s="47"/>
      <c r="J24" s="40"/>
      <c r="K24" s="40"/>
      <c r="L24" s="40"/>
      <c r="M24" s="40"/>
      <c r="N24" s="9"/>
    </row>
    <row r="25" spans="1:14" s="11" customFormat="1" x14ac:dyDescent="0.25">
      <c r="A25" s="69" t="s">
        <v>3</v>
      </c>
      <c r="B25" s="105" t="s">
        <v>343</v>
      </c>
      <c r="C25" s="106">
        <v>160037</v>
      </c>
      <c r="D25" s="106">
        <v>7189</v>
      </c>
      <c r="E25" s="107">
        <v>4.5</v>
      </c>
      <c r="F25" s="32"/>
      <c r="G25" s="43"/>
      <c r="H25" s="47"/>
      <c r="I25" s="47"/>
      <c r="J25" s="40"/>
      <c r="K25" s="40"/>
      <c r="L25" s="40"/>
      <c r="M25" s="40"/>
      <c r="N25" s="9"/>
    </row>
    <row r="26" spans="1:14" s="11" customFormat="1" x14ac:dyDescent="0.25">
      <c r="A26" s="69" t="s">
        <v>4</v>
      </c>
      <c r="B26" s="105" t="s">
        <v>343</v>
      </c>
      <c r="C26" s="106">
        <v>161494</v>
      </c>
      <c r="D26" s="106">
        <v>7091</v>
      </c>
      <c r="E26" s="107">
        <v>4.4000000000000004</v>
      </c>
      <c r="F26" s="32"/>
      <c r="G26" s="43"/>
      <c r="H26" s="50"/>
      <c r="I26" s="50"/>
      <c r="J26" s="40"/>
      <c r="K26" s="40"/>
      <c r="L26" s="40"/>
      <c r="M26" s="40"/>
      <c r="N26" s="9"/>
    </row>
    <row r="27" spans="1:14" s="11" customFormat="1" x14ac:dyDescent="0.25">
      <c r="A27" s="69" t="s">
        <v>5</v>
      </c>
      <c r="B27" s="105" t="s">
        <v>343</v>
      </c>
      <c r="C27" s="106">
        <v>161548</v>
      </c>
      <c r="D27" s="106">
        <v>6671</v>
      </c>
      <c r="E27" s="107">
        <v>4.0999999999999996</v>
      </c>
      <c r="F27" s="32"/>
      <c r="G27" s="43"/>
      <c r="H27" s="50"/>
      <c r="I27" s="50"/>
      <c r="J27" s="40"/>
      <c r="K27" s="40"/>
      <c r="L27" s="40"/>
      <c r="M27" s="40"/>
      <c r="N27" s="9"/>
    </row>
    <row r="28" spans="1:14" x14ac:dyDescent="0.25">
      <c r="A28" s="69" t="s">
        <v>6</v>
      </c>
      <c r="B28" s="105" t="s">
        <v>343</v>
      </c>
      <c r="C28" s="106">
        <v>161280</v>
      </c>
      <c r="D28" s="106">
        <v>5932</v>
      </c>
      <c r="E28" s="107">
        <v>3.7</v>
      </c>
      <c r="G28" s="43"/>
    </row>
    <row r="29" spans="1:14" x14ac:dyDescent="0.25">
      <c r="A29" s="69" t="s">
        <v>7</v>
      </c>
      <c r="B29" s="105" t="s">
        <v>343</v>
      </c>
      <c r="C29" s="106">
        <v>161765</v>
      </c>
      <c r="D29" s="106">
        <v>5756</v>
      </c>
      <c r="E29" s="107">
        <v>3.6</v>
      </c>
      <c r="G29" s="43"/>
    </row>
    <row r="30" spans="1:14" x14ac:dyDescent="0.25">
      <c r="A30" s="69" t="s">
        <v>8</v>
      </c>
      <c r="B30" s="105" t="s">
        <v>343</v>
      </c>
      <c r="C30" s="106">
        <v>163277</v>
      </c>
      <c r="D30" s="106">
        <v>6812</v>
      </c>
      <c r="E30" s="107">
        <v>4.2</v>
      </c>
      <c r="G30" s="43"/>
    </row>
    <row r="31" spans="1:14" x14ac:dyDescent="0.25">
      <c r="A31" s="69" t="s">
        <v>9</v>
      </c>
      <c r="B31" s="105" t="s">
        <v>343</v>
      </c>
      <c r="C31" s="106">
        <v>163734</v>
      </c>
      <c r="D31" s="106">
        <v>6730</v>
      </c>
      <c r="E31" s="107">
        <v>4.0999999999999996</v>
      </c>
      <c r="G31" s="43"/>
    </row>
    <row r="32" spans="1:14" s="82" customFormat="1" x14ac:dyDescent="0.25">
      <c r="A32" s="69" t="s">
        <v>10</v>
      </c>
      <c r="B32" s="105" t="s">
        <v>343</v>
      </c>
      <c r="C32" s="106">
        <v>161909</v>
      </c>
      <c r="D32" s="106">
        <v>6370</v>
      </c>
      <c r="E32" s="107">
        <v>3.9</v>
      </c>
      <c r="F32" s="48"/>
      <c r="G32" s="43"/>
      <c r="H32" s="50"/>
      <c r="I32" s="50"/>
      <c r="J32" s="40"/>
      <c r="K32" s="40"/>
      <c r="L32" s="40"/>
      <c r="M32" s="40"/>
      <c r="N32" s="9"/>
    </row>
    <row r="33" spans="1:14" s="82" customFormat="1" x14ac:dyDescent="0.25">
      <c r="A33" s="69" t="s">
        <v>11</v>
      </c>
      <c r="B33" s="105" t="s">
        <v>343</v>
      </c>
      <c r="C33" s="106">
        <v>161958</v>
      </c>
      <c r="D33" s="106">
        <v>5766</v>
      </c>
      <c r="E33" s="107">
        <v>3.6</v>
      </c>
      <c r="F33" s="48"/>
      <c r="G33" s="43"/>
      <c r="H33" s="50"/>
      <c r="I33" s="50"/>
      <c r="J33" s="40"/>
      <c r="K33" s="40"/>
      <c r="L33" s="40"/>
      <c r="M33" s="40"/>
      <c r="N33" s="9"/>
    </row>
    <row r="34" spans="1:14" x14ac:dyDescent="0.25">
      <c r="A34" s="69" t="s">
        <v>12</v>
      </c>
      <c r="B34" s="105" t="s">
        <v>343</v>
      </c>
      <c r="C34" s="106">
        <v>162723</v>
      </c>
      <c r="D34" s="106">
        <v>5771</v>
      </c>
      <c r="E34" s="107">
        <v>3.5</v>
      </c>
      <c r="G34" s="47"/>
    </row>
    <row r="35" spans="1:14" x14ac:dyDescent="0.25">
      <c r="A35" s="69" t="s">
        <v>13</v>
      </c>
      <c r="B35" s="105" t="s">
        <v>343</v>
      </c>
      <c r="C35" s="106">
        <v>162665</v>
      </c>
      <c r="D35" s="106">
        <v>5650</v>
      </c>
      <c r="E35" s="107">
        <v>3.5</v>
      </c>
      <c r="G35" s="47"/>
    </row>
    <row r="36" spans="1:14" x14ac:dyDescent="0.25">
      <c r="A36" s="69" t="s">
        <v>14</v>
      </c>
      <c r="B36" s="105" t="s">
        <v>343</v>
      </c>
      <c r="C36" s="106">
        <v>162510</v>
      </c>
      <c r="D36" s="106">
        <v>6029</v>
      </c>
      <c r="E36" s="107">
        <v>3.7</v>
      </c>
      <c r="G36" s="47"/>
    </row>
    <row r="37" spans="1:14" x14ac:dyDescent="0.25">
      <c r="A37" s="69" t="s">
        <v>3</v>
      </c>
      <c r="B37" s="105" t="s">
        <v>344</v>
      </c>
      <c r="C37" s="106">
        <v>162104</v>
      </c>
      <c r="D37" s="106">
        <v>7140</v>
      </c>
      <c r="E37" s="107">
        <v>4.4000000000000004</v>
      </c>
      <c r="G37" s="47"/>
    </row>
    <row r="38" spans="1:14" x14ac:dyDescent="0.25">
      <c r="A38" s="69" t="s">
        <v>4</v>
      </c>
      <c r="B38" s="105" t="s">
        <v>344</v>
      </c>
      <c r="C38" s="106">
        <v>162793</v>
      </c>
      <c r="D38" s="106">
        <v>6625</v>
      </c>
      <c r="E38" s="107">
        <v>4.0999999999999996</v>
      </c>
    </row>
    <row r="39" spans="1:14" x14ac:dyDescent="0.25">
      <c r="A39" s="69" t="s">
        <v>5</v>
      </c>
      <c r="B39" s="105" t="s">
        <v>344</v>
      </c>
      <c r="C39" s="106">
        <v>162823</v>
      </c>
      <c r="D39" s="106">
        <v>6382</v>
      </c>
      <c r="E39" s="107">
        <v>3.9</v>
      </c>
    </row>
    <row r="40" spans="1:14" x14ac:dyDescent="0.25">
      <c r="A40" s="69" t="s">
        <v>6</v>
      </c>
      <c r="B40" s="105" t="s">
        <v>344</v>
      </c>
      <c r="C40" s="106">
        <v>162097</v>
      </c>
      <c r="D40" s="106">
        <v>5387</v>
      </c>
      <c r="E40" s="107">
        <v>3.3</v>
      </c>
    </row>
    <row r="41" spans="1:14" x14ac:dyDescent="0.25">
      <c r="A41" s="69" t="s">
        <v>7</v>
      </c>
      <c r="B41" s="105" t="s">
        <v>344</v>
      </c>
      <c r="C41" s="106">
        <v>162655</v>
      </c>
      <c r="D41" s="106">
        <v>5503</v>
      </c>
      <c r="E41" s="107">
        <v>3.4</v>
      </c>
    </row>
    <row r="42" spans="1:14" ht="13.7" customHeight="1" x14ac:dyDescent="0.25">
      <c r="A42" s="69"/>
      <c r="B42" s="105"/>
      <c r="C42" s="87"/>
      <c r="D42" s="87"/>
      <c r="E42" s="70"/>
    </row>
    <row r="43" spans="1:14" ht="13.7" customHeight="1" x14ac:dyDescent="0.25">
      <c r="A43" s="69"/>
      <c r="B43" s="105"/>
      <c r="C43" s="87"/>
      <c r="D43" s="87"/>
      <c r="E43" s="70"/>
    </row>
    <row r="44" spans="1:14" ht="13.7" customHeight="1" x14ac:dyDescent="0.25">
      <c r="A44" s="69"/>
      <c r="B44" s="105"/>
      <c r="C44" s="87"/>
      <c r="D44" s="87"/>
      <c r="E44" s="70"/>
    </row>
    <row r="45" spans="1:14" ht="13.7" customHeight="1" x14ac:dyDescent="0.25">
      <c r="A45" s="69"/>
      <c r="B45" s="105"/>
      <c r="C45" s="87"/>
      <c r="D45" s="87"/>
      <c r="E45" s="70"/>
    </row>
    <row r="46" spans="1:14" ht="13.7" customHeight="1" x14ac:dyDescent="0.25">
      <c r="A46" s="69"/>
      <c r="B46" s="105"/>
      <c r="C46" s="87"/>
      <c r="D46" s="87"/>
      <c r="E46" s="70"/>
    </row>
    <row r="47" spans="1:14" ht="13.7" customHeight="1" x14ac:dyDescent="0.25">
      <c r="A47" s="69"/>
      <c r="B47" s="105"/>
      <c r="C47" s="87"/>
      <c r="D47" s="87"/>
      <c r="E47" s="70"/>
    </row>
    <row r="48" spans="1:14" ht="13.7" customHeight="1" x14ac:dyDescent="0.25">
      <c r="A48" s="69"/>
      <c r="B48" s="105"/>
      <c r="C48" s="87"/>
      <c r="D48" s="87"/>
      <c r="E48" s="70"/>
    </row>
  </sheetData>
  <hyperlinks>
    <hyperlink ref="A10" r:id="rId1" display="http://www.bls.gov/webapps/legacy/cpsatab1.htm" xr:uid="{A136EFE5-071A-479A-A0B7-9413889D9192}"/>
    <hyperlink ref="A11" r:id="rId2" xr:uid="{A8BAD9F9-948F-48F4-AA09-1D024002AC31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23"/>
  <sheetViews>
    <sheetView zoomScale="90" zoomScaleNormal="90" workbookViewId="0">
      <selection activeCell="A8" sqref="A8"/>
    </sheetView>
  </sheetViews>
  <sheetFormatPr defaultColWidth="38" defaultRowHeight="15" x14ac:dyDescent="0.25"/>
  <cols>
    <col min="1" max="1" width="34.85546875" style="9" customWidth="1"/>
    <col min="2" max="25" width="11.85546875" style="9" customWidth="1"/>
    <col min="26" max="27" width="12.42578125" style="9" bestFit="1" customWidth="1"/>
    <col min="28" max="31" width="11.85546875" style="9" customWidth="1"/>
    <col min="32" max="33" width="13.5703125" style="9" bestFit="1" customWidth="1"/>
    <col min="34" max="34" width="11.140625" style="9" customWidth="1"/>
    <col min="35" max="35" width="12.42578125" style="9" bestFit="1" customWidth="1"/>
    <col min="36" max="16384" width="38" style="9"/>
  </cols>
  <sheetData>
    <row r="1" spans="1:30" x14ac:dyDescent="0.25">
      <c r="A1" s="19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30" x14ac:dyDescent="0.25">
      <c r="A2" s="18" t="s">
        <v>16</v>
      </c>
      <c r="B2" s="17">
        <v>42736</v>
      </c>
      <c r="C2" s="17">
        <v>42767</v>
      </c>
      <c r="D2" s="17">
        <v>42795</v>
      </c>
      <c r="E2" s="17">
        <v>42826</v>
      </c>
      <c r="F2" s="17">
        <v>42856</v>
      </c>
      <c r="G2" s="17">
        <v>42887</v>
      </c>
      <c r="H2" s="17">
        <v>42917</v>
      </c>
      <c r="I2" s="17">
        <v>42948</v>
      </c>
      <c r="J2" s="17">
        <v>42979</v>
      </c>
      <c r="K2" s="17">
        <v>43009</v>
      </c>
      <c r="L2" s="17">
        <v>43040</v>
      </c>
      <c r="M2" s="17">
        <v>43070</v>
      </c>
      <c r="N2" s="17">
        <v>43101</v>
      </c>
      <c r="O2" s="17">
        <v>43132</v>
      </c>
      <c r="P2" s="17">
        <v>43160</v>
      </c>
      <c r="Q2" s="17">
        <v>43191</v>
      </c>
      <c r="R2" s="17">
        <v>43221</v>
      </c>
      <c r="S2" s="17">
        <v>43252</v>
      </c>
      <c r="T2" s="17">
        <v>43282</v>
      </c>
      <c r="U2" s="17">
        <v>43313</v>
      </c>
      <c r="V2" s="17">
        <v>43344</v>
      </c>
      <c r="W2" s="17">
        <v>43374</v>
      </c>
      <c r="X2" s="17">
        <v>43405</v>
      </c>
      <c r="Y2" s="17">
        <v>43435</v>
      </c>
      <c r="Z2" s="17">
        <v>43466</v>
      </c>
      <c r="AA2" s="17">
        <v>43497</v>
      </c>
      <c r="AB2" s="17">
        <v>43525</v>
      </c>
      <c r="AC2" s="17">
        <v>43556</v>
      </c>
      <c r="AD2" s="17"/>
    </row>
    <row r="3" spans="1:30" x14ac:dyDescent="0.25">
      <c r="A3" s="28" t="s">
        <v>148</v>
      </c>
      <c r="B3" s="63">
        <v>3846</v>
      </c>
      <c r="C3" s="63">
        <v>3900</v>
      </c>
      <c r="D3" s="63">
        <v>3915</v>
      </c>
      <c r="E3" s="63">
        <v>3957</v>
      </c>
      <c r="F3" s="63">
        <v>3981</v>
      </c>
      <c r="G3" s="63">
        <v>4035</v>
      </c>
      <c r="H3" s="63">
        <v>3825</v>
      </c>
      <c r="I3" s="63">
        <v>3814</v>
      </c>
      <c r="J3" s="63">
        <v>3905</v>
      </c>
      <c r="K3" s="63">
        <v>4011</v>
      </c>
      <c r="L3" s="63">
        <v>4026</v>
      </c>
      <c r="M3" s="63">
        <v>3949</v>
      </c>
      <c r="N3" s="63">
        <v>3885</v>
      </c>
      <c r="O3" s="63">
        <v>3959</v>
      </c>
      <c r="P3" s="63">
        <v>3968</v>
      </c>
      <c r="Q3" s="63">
        <v>3959</v>
      </c>
      <c r="R3" s="63">
        <v>3986</v>
      </c>
      <c r="S3" s="63">
        <v>4018</v>
      </c>
      <c r="T3" s="63">
        <v>3792</v>
      </c>
      <c r="U3" s="63">
        <v>3794</v>
      </c>
      <c r="V3" s="63">
        <v>3881</v>
      </c>
      <c r="W3" s="63">
        <v>3988</v>
      </c>
      <c r="X3" s="63">
        <v>4013</v>
      </c>
      <c r="Y3" s="63">
        <v>3957</v>
      </c>
      <c r="Z3" s="63">
        <v>3919</v>
      </c>
      <c r="AA3" s="63">
        <v>3976</v>
      </c>
      <c r="AB3" s="63">
        <v>3982</v>
      </c>
      <c r="AC3" s="63">
        <v>3989</v>
      </c>
      <c r="AD3" s="63"/>
    </row>
    <row r="4" spans="1:30" x14ac:dyDescent="0.25">
      <c r="A4" s="28" t="s">
        <v>149</v>
      </c>
      <c r="B4" s="63">
        <v>21143</v>
      </c>
      <c r="C4" s="63">
        <v>21246</v>
      </c>
      <c r="D4" s="63">
        <v>21247</v>
      </c>
      <c r="E4" s="63">
        <v>21344</v>
      </c>
      <c r="F4" s="63">
        <v>21320</v>
      </c>
      <c r="G4" s="63">
        <v>21502</v>
      </c>
      <c r="H4" s="63">
        <v>21442</v>
      </c>
      <c r="I4" s="63">
        <v>21466</v>
      </c>
      <c r="J4" s="63">
        <v>21514</v>
      </c>
      <c r="K4" s="63">
        <v>21698</v>
      </c>
      <c r="L4" s="63">
        <v>21591</v>
      </c>
      <c r="M4" s="63">
        <v>21421</v>
      </c>
      <c r="N4" s="63">
        <v>21605</v>
      </c>
      <c r="O4" s="63">
        <v>21694</v>
      </c>
      <c r="P4" s="63">
        <v>21597</v>
      </c>
      <c r="Q4" s="63">
        <v>21534</v>
      </c>
      <c r="R4" s="63">
        <v>21556</v>
      </c>
      <c r="S4" s="63">
        <v>21815</v>
      </c>
      <c r="T4" s="63">
        <v>21684</v>
      </c>
      <c r="U4" s="63">
        <v>21653</v>
      </c>
      <c r="V4" s="63">
        <v>21553</v>
      </c>
      <c r="W4" s="63">
        <v>21777</v>
      </c>
      <c r="X4" s="63">
        <v>21788</v>
      </c>
      <c r="Y4" s="63">
        <v>21592</v>
      </c>
      <c r="Z4" s="63">
        <v>21725</v>
      </c>
      <c r="AA4" s="63">
        <v>21856</v>
      </c>
      <c r="AB4" s="63">
        <v>21825</v>
      </c>
      <c r="AC4" s="63">
        <v>21776</v>
      </c>
      <c r="AD4" s="63"/>
    </row>
    <row r="5" spans="1:30" x14ac:dyDescent="0.25">
      <c r="A5" s="28" t="s">
        <v>150</v>
      </c>
      <c r="B5" s="63">
        <v>24989</v>
      </c>
      <c r="C5" s="63">
        <v>25146</v>
      </c>
      <c r="D5" s="63">
        <v>25162</v>
      </c>
      <c r="E5" s="63">
        <v>25301</v>
      </c>
      <c r="F5" s="63">
        <v>25301</v>
      </c>
      <c r="G5" s="63">
        <v>25537</v>
      </c>
      <c r="H5" s="63">
        <v>25267</v>
      </c>
      <c r="I5" s="63">
        <v>25280</v>
      </c>
      <c r="J5" s="63">
        <v>25419</v>
      </c>
      <c r="K5" s="63">
        <v>25709</v>
      </c>
      <c r="L5" s="63">
        <v>25617</v>
      </c>
      <c r="M5" s="63">
        <v>25370</v>
      </c>
      <c r="N5" s="63">
        <v>25490</v>
      </c>
      <c r="O5" s="63">
        <v>25653</v>
      </c>
      <c r="P5" s="63">
        <v>25565</v>
      </c>
      <c r="Q5" s="63">
        <v>25493</v>
      </c>
      <c r="R5" s="63">
        <v>25542</v>
      </c>
      <c r="S5" s="63">
        <v>25833</v>
      </c>
      <c r="T5" s="63">
        <v>25476</v>
      </c>
      <c r="U5" s="63">
        <v>25447</v>
      </c>
      <c r="V5" s="63">
        <v>25434</v>
      </c>
      <c r="W5" s="63">
        <v>25765</v>
      </c>
      <c r="X5" s="63">
        <v>25801</v>
      </c>
      <c r="Y5" s="63">
        <v>25549</v>
      </c>
      <c r="Z5" s="63">
        <v>25644</v>
      </c>
      <c r="AA5" s="63">
        <v>25832</v>
      </c>
      <c r="AB5" s="63">
        <v>25807</v>
      </c>
      <c r="AC5" s="63">
        <v>25765</v>
      </c>
      <c r="AD5" s="63"/>
    </row>
    <row r="6" spans="1:30" x14ac:dyDescent="0.25">
      <c r="A6" s="28" t="s">
        <v>151</v>
      </c>
      <c r="B6" s="63">
        <v>57209</v>
      </c>
      <c r="C6" s="63">
        <v>57396</v>
      </c>
      <c r="D6" s="63">
        <v>57461</v>
      </c>
      <c r="E6" s="63">
        <v>57711</v>
      </c>
      <c r="F6" s="63">
        <v>57599</v>
      </c>
      <c r="G6" s="63">
        <v>58164</v>
      </c>
      <c r="H6" s="63">
        <v>57985</v>
      </c>
      <c r="I6" s="63">
        <v>57981</v>
      </c>
      <c r="J6" s="63">
        <v>58099</v>
      </c>
      <c r="K6" s="63">
        <v>58506</v>
      </c>
      <c r="L6" s="63">
        <v>58223</v>
      </c>
      <c r="M6" s="63">
        <v>57951</v>
      </c>
      <c r="N6" s="63">
        <v>58392</v>
      </c>
      <c r="O6" s="63">
        <v>58571</v>
      </c>
      <c r="P6" s="63">
        <v>58425</v>
      </c>
      <c r="Q6" s="63">
        <v>58387</v>
      </c>
      <c r="R6" s="63">
        <v>58247</v>
      </c>
      <c r="S6" s="63">
        <v>58919</v>
      </c>
      <c r="T6" s="63">
        <v>58524</v>
      </c>
      <c r="U6" s="63">
        <v>58600</v>
      </c>
      <c r="V6" s="63">
        <v>58246</v>
      </c>
      <c r="W6" s="63">
        <v>58855</v>
      </c>
      <c r="X6" s="63">
        <v>58968</v>
      </c>
      <c r="Y6" s="63">
        <v>58472</v>
      </c>
      <c r="Z6" s="63">
        <v>58662</v>
      </c>
      <c r="AA6" s="63">
        <v>59037</v>
      </c>
      <c r="AB6" s="63">
        <v>58943</v>
      </c>
      <c r="AC6" s="63">
        <v>58974</v>
      </c>
      <c r="AD6" s="63"/>
    </row>
    <row r="7" spans="1:30" x14ac:dyDescent="0.25">
      <c r="A7" s="28" t="s">
        <v>152</v>
      </c>
      <c r="B7" s="63">
        <v>18538</v>
      </c>
      <c r="C7" s="63">
        <v>18635</v>
      </c>
      <c r="D7" s="63">
        <v>18722</v>
      </c>
      <c r="E7" s="63">
        <v>19097</v>
      </c>
      <c r="F7" s="63">
        <v>19239</v>
      </c>
      <c r="G7" s="63">
        <v>19739</v>
      </c>
      <c r="H7" s="63">
        <v>20120</v>
      </c>
      <c r="I7" s="63">
        <v>19939</v>
      </c>
      <c r="J7" s="63">
        <v>19654</v>
      </c>
      <c r="K7" s="63">
        <v>19381</v>
      </c>
      <c r="L7" s="63">
        <v>19064</v>
      </c>
      <c r="M7" s="63">
        <v>18689</v>
      </c>
      <c r="N7" s="63">
        <v>18621</v>
      </c>
      <c r="O7" s="63">
        <v>18866</v>
      </c>
      <c r="P7" s="63">
        <v>18964</v>
      </c>
      <c r="Q7" s="63">
        <v>19205</v>
      </c>
      <c r="R7" s="63">
        <v>19363</v>
      </c>
      <c r="S7" s="63">
        <v>19856</v>
      </c>
      <c r="T7" s="63">
        <v>20060</v>
      </c>
      <c r="U7" s="63">
        <v>20036</v>
      </c>
      <c r="V7" s="63">
        <v>19742</v>
      </c>
      <c r="W7" s="63">
        <v>19380</v>
      </c>
      <c r="X7" s="63">
        <v>19215</v>
      </c>
      <c r="Y7" s="63">
        <v>18817</v>
      </c>
      <c r="Z7" s="63">
        <v>18753</v>
      </c>
      <c r="AA7" s="63">
        <v>18979</v>
      </c>
      <c r="AB7" s="63">
        <v>19193</v>
      </c>
      <c r="AC7" s="63">
        <v>19373</v>
      </c>
      <c r="AD7" s="63"/>
    </row>
    <row r="8" spans="1:30" x14ac:dyDescent="0.25">
      <c r="A8" s="28" t="s">
        <v>124</v>
      </c>
      <c r="B8" s="63">
        <v>6885</v>
      </c>
      <c r="C8" s="63">
        <v>6887</v>
      </c>
      <c r="D8" s="63">
        <v>6922</v>
      </c>
      <c r="E8" s="63">
        <v>6956</v>
      </c>
      <c r="F8" s="63">
        <v>6978</v>
      </c>
      <c r="G8" s="63">
        <v>7169</v>
      </c>
      <c r="H8" s="63">
        <v>7112</v>
      </c>
      <c r="I8" s="63">
        <v>7183</v>
      </c>
      <c r="J8" s="63">
        <v>7102</v>
      </c>
      <c r="K8" s="63">
        <v>7097</v>
      </c>
      <c r="L8" s="63">
        <v>6957</v>
      </c>
      <c r="M8" s="63">
        <v>6914</v>
      </c>
      <c r="N8" s="63">
        <v>6888</v>
      </c>
      <c r="O8" s="63">
        <v>6882</v>
      </c>
      <c r="P8" s="63">
        <v>6879</v>
      </c>
      <c r="Q8" s="63">
        <v>6949</v>
      </c>
      <c r="R8" s="63">
        <v>7012</v>
      </c>
      <c r="S8" s="63">
        <v>7078</v>
      </c>
      <c r="T8" s="63">
        <v>7023</v>
      </c>
      <c r="U8" s="63">
        <v>7020</v>
      </c>
      <c r="V8" s="63">
        <v>6996</v>
      </c>
      <c r="W8" s="63">
        <v>7077</v>
      </c>
      <c r="X8" s="63">
        <v>6971</v>
      </c>
      <c r="Y8" s="63">
        <v>6931</v>
      </c>
      <c r="Z8" s="63">
        <v>6905</v>
      </c>
      <c r="AA8" s="63">
        <v>6909</v>
      </c>
      <c r="AB8" s="63">
        <v>6963</v>
      </c>
      <c r="AC8" s="63">
        <v>6998</v>
      </c>
      <c r="AD8" s="63"/>
    </row>
    <row r="9" spans="1:30" x14ac:dyDescent="0.25">
      <c r="A9" s="28" t="s">
        <v>153</v>
      </c>
      <c r="B9" s="63">
        <v>54208</v>
      </c>
      <c r="C9" s="63">
        <v>54683</v>
      </c>
      <c r="D9" s="63">
        <v>54929</v>
      </c>
      <c r="E9" s="63">
        <v>55096</v>
      </c>
      <c r="F9" s="63">
        <v>55072</v>
      </c>
      <c r="G9" s="63">
        <v>55463</v>
      </c>
      <c r="H9" s="63">
        <v>55973</v>
      </c>
      <c r="I9" s="63">
        <v>55755</v>
      </c>
      <c r="J9" s="63">
        <v>55778</v>
      </c>
      <c r="K9" s="63">
        <v>55664</v>
      </c>
      <c r="L9" s="63">
        <v>55794</v>
      </c>
      <c r="M9" s="63">
        <v>55637</v>
      </c>
      <c r="N9" s="63">
        <v>55226</v>
      </c>
      <c r="O9" s="63">
        <v>55511</v>
      </c>
      <c r="P9" s="63">
        <v>55399</v>
      </c>
      <c r="Q9" s="63">
        <v>55225</v>
      </c>
      <c r="R9" s="63">
        <v>55200</v>
      </c>
      <c r="S9" s="63">
        <v>55494</v>
      </c>
      <c r="T9" s="63">
        <v>56170</v>
      </c>
      <c r="U9" s="63">
        <v>55870</v>
      </c>
      <c r="V9" s="63">
        <v>55783</v>
      </c>
      <c r="W9" s="63">
        <v>56001</v>
      </c>
      <c r="X9" s="63">
        <v>56186</v>
      </c>
      <c r="Y9" s="63">
        <v>55926</v>
      </c>
      <c r="Z9" s="63">
        <v>55782</v>
      </c>
      <c r="AA9" s="63">
        <v>56151</v>
      </c>
      <c r="AB9" s="63">
        <v>56110</v>
      </c>
      <c r="AC9" s="63">
        <v>55803</v>
      </c>
      <c r="AD9" s="63"/>
    </row>
    <row r="10" spans="1:30" x14ac:dyDescent="0.25">
      <c r="A10" s="28" t="s">
        <v>154</v>
      </c>
      <c r="B10" s="63">
        <v>49671</v>
      </c>
      <c r="C10" s="63">
        <v>49958</v>
      </c>
      <c r="D10" s="63">
        <v>50386</v>
      </c>
      <c r="E10" s="63">
        <v>50887</v>
      </c>
      <c r="F10" s="63">
        <v>51120</v>
      </c>
      <c r="G10" s="63">
        <v>51964</v>
      </c>
      <c r="H10" s="63">
        <v>52506</v>
      </c>
      <c r="I10" s="63">
        <v>52878</v>
      </c>
      <c r="J10" s="63">
        <v>52331</v>
      </c>
      <c r="K10" s="63">
        <v>51801</v>
      </c>
      <c r="L10" s="63">
        <v>51960</v>
      </c>
      <c r="M10" s="63">
        <v>51458</v>
      </c>
      <c r="N10" s="63">
        <v>51549</v>
      </c>
      <c r="O10" s="63">
        <v>51816</v>
      </c>
      <c r="P10" s="63">
        <v>51800</v>
      </c>
      <c r="Q10" s="63">
        <v>52125</v>
      </c>
      <c r="R10" s="63">
        <v>52237</v>
      </c>
      <c r="S10" s="63">
        <v>52879</v>
      </c>
      <c r="T10" s="63">
        <v>53363</v>
      </c>
      <c r="U10" s="63">
        <v>53360</v>
      </c>
      <c r="V10" s="63">
        <v>53000</v>
      </c>
      <c r="W10" s="63">
        <v>52900</v>
      </c>
      <c r="X10" s="63">
        <v>53036</v>
      </c>
      <c r="Y10" s="63">
        <v>53040</v>
      </c>
      <c r="Z10" s="63">
        <v>53054</v>
      </c>
      <c r="AA10" s="63">
        <v>53278</v>
      </c>
      <c r="AB10" s="63">
        <v>53061</v>
      </c>
      <c r="AC10" s="63">
        <v>52951</v>
      </c>
      <c r="AD10" s="63"/>
    </row>
    <row r="11" spans="1:30" x14ac:dyDescent="0.25">
      <c r="A11" s="28" t="s">
        <v>156</v>
      </c>
      <c r="B11" s="63">
        <v>90672</v>
      </c>
      <c r="C11" s="63">
        <v>90971</v>
      </c>
      <c r="D11" s="63">
        <v>91637</v>
      </c>
      <c r="E11" s="63">
        <v>92409</v>
      </c>
      <c r="F11" s="63">
        <v>92702</v>
      </c>
      <c r="G11" s="63">
        <v>94179</v>
      </c>
      <c r="H11" s="63">
        <v>95167</v>
      </c>
      <c r="I11" s="63">
        <v>95878</v>
      </c>
      <c r="J11" s="63">
        <v>94747</v>
      </c>
      <c r="K11" s="63">
        <v>93845</v>
      </c>
      <c r="L11" s="63">
        <v>94200</v>
      </c>
      <c r="M11" s="63">
        <v>93406</v>
      </c>
      <c r="N11" s="63">
        <v>93812</v>
      </c>
      <c r="O11" s="63">
        <v>94188</v>
      </c>
      <c r="P11" s="63">
        <v>94101</v>
      </c>
      <c r="Q11" s="63">
        <v>94434</v>
      </c>
      <c r="R11" s="63">
        <v>94568</v>
      </c>
      <c r="S11" s="63">
        <v>95791</v>
      </c>
      <c r="T11" s="63">
        <v>96624</v>
      </c>
      <c r="U11" s="63">
        <v>96681</v>
      </c>
      <c r="V11" s="63">
        <v>96039</v>
      </c>
      <c r="W11" s="63">
        <v>95831</v>
      </c>
      <c r="X11" s="63">
        <v>96098</v>
      </c>
      <c r="Y11" s="63">
        <v>96237</v>
      </c>
      <c r="Z11" s="63">
        <v>96429</v>
      </c>
      <c r="AA11" s="63">
        <v>96751</v>
      </c>
      <c r="AB11" s="63">
        <v>96393</v>
      </c>
      <c r="AC11" s="63">
        <v>95837</v>
      </c>
      <c r="AD11" s="63"/>
    </row>
    <row r="12" spans="1:30" x14ac:dyDescent="0.25">
      <c r="A12" s="28" t="s">
        <v>155</v>
      </c>
      <c r="B12" s="63">
        <v>100002</v>
      </c>
      <c r="C12" s="63">
        <v>100242</v>
      </c>
      <c r="D12" s="63">
        <v>100991</v>
      </c>
      <c r="E12" s="63">
        <v>101696</v>
      </c>
      <c r="F12" s="63">
        <v>102099</v>
      </c>
      <c r="G12" s="63">
        <v>103782</v>
      </c>
      <c r="H12" s="63">
        <v>104774</v>
      </c>
      <c r="I12" s="63">
        <v>105579</v>
      </c>
      <c r="J12" s="63">
        <v>104341</v>
      </c>
      <c r="K12" s="63">
        <v>103267</v>
      </c>
      <c r="L12" s="63">
        <v>103521</v>
      </c>
      <c r="M12" s="63">
        <v>102632</v>
      </c>
      <c r="N12" s="63">
        <v>103092</v>
      </c>
      <c r="O12" s="63">
        <v>103436</v>
      </c>
      <c r="P12" s="63">
        <v>103383</v>
      </c>
      <c r="Q12" s="63">
        <v>103733</v>
      </c>
      <c r="R12" s="63">
        <v>103960</v>
      </c>
      <c r="S12" s="63">
        <v>105374</v>
      </c>
      <c r="T12" s="63">
        <v>106325</v>
      </c>
      <c r="U12" s="63">
        <v>106367</v>
      </c>
      <c r="V12" s="63">
        <v>105704</v>
      </c>
      <c r="W12" s="63">
        <v>105374</v>
      </c>
      <c r="X12" s="63">
        <v>105558</v>
      </c>
      <c r="Y12" s="63">
        <v>105662</v>
      </c>
      <c r="Z12" s="63">
        <v>105813</v>
      </c>
      <c r="AA12" s="63">
        <v>106129</v>
      </c>
      <c r="AB12" s="63">
        <v>105912</v>
      </c>
      <c r="AC12" s="63">
        <v>105259</v>
      </c>
      <c r="AD12" s="63"/>
    </row>
    <row r="13" spans="1:30" x14ac:dyDescent="0.25">
      <c r="A13" s="28" t="s">
        <v>157</v>
      </c>
      <c r="B13" s="63">
        <v>47264</v>
      </c>
      <c r="C13" s="63">
        <v>47998</v>
      </c>
      <c r="D13" s="63">
        <v>48249</v>
      </c>
      <c r="E13" s="63">
        <v>48666</v>
      </c>
      <c r="F13" s="63">
        <v>48849</v>
      </c>
      <c r="G13" s="63">
        <v>49691</v>
      </c>
      <c r="H13" s="63">
        <v>47054</v>
      </c>
      <c r="I13" s="63">
        <v>46988</v>
      </c>
      <c r="J13" s="63">
        <v>47927</v>
      </c>
      <c r="K13" s="63">
        <v>49182</v>
      </c>
      <c r="L13" s="63">
        <v>49438</v>
      </c>
      <c r="M13" s="63">
        <v>48583</v>
      </c>
      <c r="N13" s="63">
        <v>47971</v>
      </c>
      <c r="O13" s="63">
        <v>48825</v>
      </c>
      <c r="P13" s="63">
        <v>48796</v>
      </c>
      <c r="Q13" s="63">
        <v>48734</v>
      </c>
      <c r="R13" s="63">
        <v>48878</v>
      </c>
      <c r="S13" s="63">
        <v>49274</v>
      </c>
      <c r="T13" s="63">
        <v>46525</v>
      </c>
      <c r="U13" s="63">
        <v>46556</v>
      </c>
      <c r="V13" s="63">
        <v>47591</v>
      </c>
      <c r="W13" s="63">
        <v>49013</v>
      </c>
      <c r="X13" s="63">
        <v>49307</v>
      </c>
      <c r="Y13" s="63">
        <v>48663</v>
      </c>
      <c r="Z13" s="63">
        <v>48260</v>
      </c>
      <c r="AA13" s="63">
        <v>48983</v>
      </c>
      <c r="AB13" s="63">
        <v>48968</v>
      </c>
      <c r="AC13" s="63">
        <v>49047</v>
      </c>
      <c r="AD13" s="63"/>
    </row>
    <row r="14" spans="1:30" x14ac:dyDescent="0.25">
      <c r="A14" s="28" t="s">
        <v>158</v>
      </c>
      <c r="B14" s="63">
        <v>8904</v>
      </c>
      <c r="C14" s="63">
        <v>8875</v>
      </c>
      <c r="D14" s="63">
        <v>8827</v>
      </c>
      <c r="E14" s="63">
        <v>8863</v>
      </c>
      <c r="F14" s="63">
        <v>8933</v>
      </c>
      <c r="G14" s="63">
        <v>9108</v>
      </c>
      <c r="H14" s="63">
        <v>9094</v>
      </c>
      <c r="I14" s="63">
        <v>9216</v>
      </c>
      <c r="J14" s="63">
        <v>9180</v>
      </c>
      <c r="K14" s="63">
        <v>9030</v>
      </c>
      <c r="L14" s="63">
        <v>8831</v>
      </c>
      <c r="M14" s="63">
        <v>8828</v>
      </c>
      <c r="N14" s="63">
        <v>8707</v>
      </c>
      <c r="O14" s="63">
        <v>8874</v>
      </c>
      <c r="P14" s="63">
        <v>8913</v>
      </c>
      <c r="Q14" s="63">
        <v>8877</v>
      </c>
      <c r="R14" s="63">
        <v>8893</v>
      </c>
      <c r="S14" s="63">
        <v>9057</v>
      </c>
      <c r="T14" s="63">
        <v>9150</v>
      </c>
      <c r="U14" s="63">
        <v>9223</v>
      </c>
      <c r="V14" s="63">
        <v>9217</v>
      </c>
      <c r="W14" s="63">
        <v>9077</v>
      </c>
      <c r="X14" s="63">
        <v>8747</v>
      </c>
      <c r="Y14" s="63">
        <v>8633</v>
      </c>
      <c r="Z14" s="63">
        <v>8664</v>
      </c>
      <c r="AA14" s="63">
        <v>8794</v>
      </c>
      <c r="AB14" s="63">
        <v>8885</v>
      </c>
      <c r="AC14" s="63">
        <v>8801</v>
      </c>
      <c r="AD14" s="63"/>
    </row>
    <row r="15" spans="1:30" x14ac:dyDescent="0.25">
      <c r="A15" s="28" t="s">
        <v>159</v>
      </c>
      <c r="B15" s="63">
        <v>213382</v>
      </c>
      <c r="C15" s="63">
        <v>215157</v>
      </c>
      <c r="D15" s="63">
        <v>216138</v>
      </c>
      <c r="E15" s="63">
        <v>216717</v>
      </c>
      <c r="F15" s="63">
        <v>216332</v>
      </c>
      <c r="G15" s="63">
        <v>218203</v>
      </c>
      <c r="H15" s="63">
        <v>219779</v>
      </c>
      <c r="I15" s="63">
        <v>220004</v>
      </c>
      <c r="J15" s="63">
        <v>219505</v>
      </c>
      <c r="K15" s="63">
        <v>218769</v>
      </c>
      <c r="L15" s="63">
        <v>219555</v>
      </c>
      <c r="M15" s="63">
        <v>217916</v>
      </c>
      <c r="N15" s="63">
        <v>216978</v>
      </c>
      <c r="O15" s="63">
        <v>218059</v>
      </c>
      <c r="P15" s="63">
        <v>217877</v>
      </c>
      <c r="Q15" s="63">
        <v>217353</v>
      </c>
      <c r="R15" s="63">
        <v>216960</v>
      </c>
      <c r="S15" s="63">
        <v>218276</v>
      </c>
      <c r="T15" s="63">
        <v>220831</v>
      </c>
      <c r="U15" s="63">
        <v>220026</v>
      </c>
      <c r="V15" s="63">
        <v>219741</v>
      </c>
      <c r="W15" s="63">
        <v>220461</v>
      </c>
      <c r="X15" s="63">
        <v>221315</v>
      </c>
      <c r="Y15" s="63">
        <v>220104</v>
      </c>
      <c r="Z15" s="63">
        <v>219721</v>
      </c>
      <c r="AA15" s="63">
        <v>220817</v>
      </c>
      <c r="AB15" s="63">
        <v>220466</v>
      </c>
      <c r="AC15" s="63">
        <v>219518</v>
      </c>
      <c r="AD15" s="63"/>
    </row>
    <row r="16" spans="1:30" x14ac:dyDescent="0.25">
      <c r="A16" s="28" t="s">
        <v>160</v>
      </c>
      <c r="B16" s="63">
        <v>18538</v>
      </c>
      <c r="C16" s="63">
        <v>18635</v>
      </c>
      <c r="D16" s="63">
        <v>18722</v>
      </c>
      <c r="E16" s="63">
        <v>19097</v>
      </c>
      <c r="F16" s="63">
        <v>19239</v>
      </c>
      <c r="G16" s="63">
        <v>19739</v>
      </c>
      <c r="H16" s="63">
        <v>20120</v>
      </c>
      <c r="I16" s="63">
        <v>19939</v>
      </c>
      <c r="J16" s="63">
        <v>19654</v>
      </c>
      <c r="K16" s="63">
        <v>19381</v>
      </c>
      <c r="L16" s="63">
        <v>19064</v>
      </c>
      <c r="M16" s="63">
        <v>18689</v>
      </c>
      <c r="N16" s="63">
        <v>18621</v>
      </c>
      <c r="O16" s="63">
        <v>18866</v>
      </c>
      <c r="P16" s="63">
        <v>18964</v>
      </c>
      <c r="Q16" s="63">
        <v>19205</v>
      </c>
      <c r="R16" s="63">
        <v>19363</v>
      </c>
      <c r="S16" s="63">
        <v>19856</v>
      </c>
      <c r="T16" s="63">
        <v>20060</v>
      </c>
      <c r="U16" s="63">
        <v>20036</v>
      </c>
      <c r="V16" s="63">
        <v>19742</v>
      </c>
      <c r="W16" s="63">
        <v>19380</v>
      </c>
      <c r="X16" s="63">
        <v>19215</v>
      </c>
      <c r="Y16" s="63">
        <v>18817</v>
      </c>
      <c r="Z16" s="63">
        <v>18753</v>
      </c>
      <c r="AA16" s="63">
        <v>18979</v>
      </c>
      <c r="AB16" s="63">
        <v>19193</v>
      </c>
      <c r="AC16" s="63">
        <v>19373</v>
      </c>
      <c r="AD16" s="63"/>
    </row>
    <row r="17" spans="1:30" x14ac:dyDescent="0.25">
      <c r="A17" s="28" t="s">
        <v>130</v>
      </c>
      <c r="B17" s="63">
        <v>23995</v>
      </c>
      <c r="C17" s="63">
        <v>24081</v>
      </c>
      <c r="D17" s="63">
        <v>24203</v>
      </c>
      <c r="E17" s="63">
        <v>24230</v>
      </c>
      <c r="F17" s="63">
        <v>24135</v>
      </c>
      <c r="G17" s="63">
        <v>24254</v>
      </c>
      <c r="H17" s="63">
        <v>24469</v>
      </c>
      <c r="I17" s="63">
        <v>24471</v>
      </c>
      <c r="J17" s="63">
        <v>24386</v>
      </c>
      <c r="K17" s="63">
        <v>24302</v>
      </c>
      <c r="L17" s="63">
        <v>24420</v>
      </c>
      <c r="M17" s="63">
        <v>24299</v>
      </c>
      <c r="N17" s="63">
        <v>24298</v>
      </c>
      <c r="O17" s="63">
        <v>24420</v>
      </c>
      <c r="P17" s="63">
        <v>24361</v>
      </c>
      <c r="Q17" s="63">
        <v>24210</v>
      </c>
      <c r="R17" s="63">
        <v>24121</v>
      </c>
      <c r="S17" s="63">
        <v>24308</v>
      </c>
      <c r="T17" s="63">
        <v>24565</v>
      </c>
      <c r="U17" s="63">
        <v>24436</v>
      </c>
      <c r="V17" s="63">
        <v>24374</v>
      </c>
      <c r="W17" s="63">
        <v>24450</v>
      </c>
      <c r="X17" s="63">
        <v>24585</v>
      </c>
      <c r="Y17" s="63">
        <v>24520</v>
      </c>
      <c r="Z17" s="63">
        <v>24580</v>
      </c>
      <c r="AA17" s="63">
        <v>24689</v>
      </c>
      <c r="AB17" s="63">
        <v>24566</v>
      </c>
      <c r="AC17" s="63">
        <v>24455</v>
      </c>
      <c r="AD17" s="63"/>
    </row>
    <row r="18" spans="1:30" x14ac:dyDescent="0.25">
      <c r="A18" s="28" t="s">
        <v>161</v>
      </c>
      <c r="B18" s="63">
        <v>26194</v>
      </c>
      <c r="C18" s="63">
        <v>26349</v>
      </c>
      <c r="D18" s="63">
        <v>26385</v>
      </c>
      <c r="E18" s="63">
        <v>26290</v>
      </c>
      <c r="F18" s="63">
        <v>26362</v>
      </c>
      <c r="G18" s="63">
        <v>26681</v>
      </c>
      <c r="H18" s="63">
        <v>26622</v>
      </c>
      <c r="I18" s="63">
        <v>26678</v>
      </c>
      <c r="J18" s="63">
        <v>26664</v>
      </c>
      <c r="K18" s="63">
        <v>26635</v>
      </c>
      <c r="L18" s="63">
        <v>26699</v>
      </c>
      <c r="M18" s="63">
        <v>26227</v>
      </c>
      <c r="N18" s="63">
        <v>26258</v>
      </c>
      <c r="O18" s="63">
        <v>26621</v>
      </c>
      <c r="P18" s="63">
        <v>26543</v>
      </c>
      <c r="Q18" s="63">
        <v>26280</v>
      </c>
      <c r="R18" s="63">
        <v>26420</v>
      </c>
      <c r="S18" s="63">
        <v>26569</v>
      </c>
      <c r="T18" s="63">
        <v>26542</v>
      </c>
      <c r="U18" s="63">
        <v>26559</v>
      </c>
      <c r="V18" s="63">
        <v>26390</v>
      </c>
      <c r="W18" s="63">
        <v>26386</v>
      </c>
      <c r="X18" s="63">
        <v>26501</v>
      </c>
      <c r="Y18" s="63">
        <v>26446</v>
      </c>
      <c r="Z18" s="63">
        <v>26081</v>
      </c>
      <c r="AA18" s="63">
        <v>26603</v>
      </c>
      <c r="AB18" s="63">
        <v>26496</v>
      </c>
      <c r="AC18" s="63">
        <v>26210</v>
      </c>
      <c r="AD18" s="63"/>
    </row>
    <row r="19" spans="1:30" x14ac:dyDescent="0.25">
      <c r="A19" s="28" t="s">
        <v>131</v>
      </c>
      <c r="B19" s="63">
        <v>26194</v>
      </c>
      <c r="C19" s="63">
        <v>26349</v>
      </c>
      <c r="D19" s="63">
        <v>26385</v>
      </c>
      <c r="E19" s="63">
        <v>26290</v>
      </c>
      <c r="F19" s="63">
        <v>26362</v>
      </c>
      <c r="G19" s="63">
        <v>26681</v>
      </c>
      <c r="H19" s="63">
        <v>26622</v>
      </c>
      <c r="I19" s="63">
        <v>26678</v>
      </c>
      <c r="J19" s="63">
        <v>26664</v>
      </c>
      <c r="K19" s="63">
        <v>26635</v>
      </c>
      <c r="L19" s="63">
        <v>26699</v>
      </c>
      <c r="M19" s="63">
        <v>26227</v>
      </c>
      <c r="N19" s="63">
        <v>26258</v>
      </c>
      <c r="O19" s="63">
        <v>26621</v>
      </c>
      <c r="P19" s="63">
        <v>26543</v>
      </c>
      <c r="Q19" s="63">
        <v>26280</v>
      </c>
      <c r="R19" s="63">
        <v>26420</v>
      </c>
      <c r="S19" s="63">
        <v>26569</v>
      </c>
      <c r="T19" s="63">
        <v>26542</v>
      </c>
      <c r="U19" s="63">
        <v>26559</v>
      </c>
      <c r="V19" s="63">
        <v>26390</v>
      </c>
      <c r="W19" s="63">
        <v>26386</v>
      </c>
      <c r="X19" s="63">
        <v>26501</v>
      </c>
      <c r="Y19" s="63">
        <v>26446</v>
      </c>
      <c r="Z19" s="63">
        <v>26081</v>
      </c>
      <c r="AA19" s="63">
        <v>26603</v>
      </c>
      <c r="AB19" s="63">
        <v>26496</v>
      </c>
      <c r="AC19" s="63">
        <v>26210</v>
      </c>
      <c r="AD19" s="63"/>
    </row>
    <row r="20" spans="1:30" x14ac:dyDescent="0.25">
      <c r="A20" s="28" t="s">
        <v>162</v>
      </c>
      <c r="B20" s="63">
        <v>30302</v>
      </c>
      <c r="C20" s="63">
        <v>30786</v>
      </c>
      <c r="D20" s="63">
        <v>30976</v>
      </c>
      <c r="E20" s="63">
        <v>31200</v>
      </c>
      <c r="F20" s="63">
        <v>31324</v>
      </c>
      <c r="G20" s="63">
        <v>31881</v>
      </c>
      <c r="H20" s="63">
        <v>30199</v>
      </c>
      <c r="I20" s="63">
        <v>30158</v>
      </c>
      <c r="J20" s="63">
        <v>30742</v>
      </c>
      <c r="K20" s="63">
        <v>31520</v>
      </c>
      <c r="L20" s="63">
        <v>31695</v>
      </c>
      <c r="M20" s="63">
        <v>31169</v>
      </c>
      <c r="N20" s="63">
        <v>30771</v>
      </c>
      <c r="O20" s="63">
        <v>31336</v>
      </c>
      <c r="P20" s="63">
        <v>31316</v>
      </c>
      <c r="Q20" s="63">
        <v>31247</v>
      </c>
      <c r="R20" s="63">
        <v>31349</v>
      </c>
      <c r="S20" s="63">
        <v>31632</v>
      </c>
      <c r="T20" s="63">
        <v>29887</v>
      </c>
      <c r="U20" s="63">
        <v>29911</v>
      </c>
      <c r="V20" s="63">
        <v>30553</v>
      </c>
      <c r="W20" s="63">
        <v>31468</v>
      </c>
      <c r="X20" s="63">
        <v>31611</v>
      </c>
      <c r="Y20" s="63">
        <v>31194</v>
      </c>
      <c r="Z20" s="63">
        <v>30905</v>
      </c>
      <c r="AA20" s="63">
        <v>31422</v>
      </c>
      <c r="AB20" s="63">
        <v>31394</v>
      </c>
      <c r="AC20" s="63">
        <v>31434</v>
      </c>
      <c r="AD20" s="63"/>
    </row>
    <row r="21" spans="1:30" x14ac:dyDescent="0.25">
      <c r="A21" s="28" t="s">
        <v>163</v>
      </c>
      <c r="B21" s="63">
        <v>47264</v>
      </c>
      <c r="C21" s="63">
        <v>47998</v>
      </c>
      <c r="D21" s="63">
        <v>48249</v>
      </c>
      <c r="E21" s="63">
        <v>48666</v>
      </c>
      <c r="F21" s="63">
        <v>48849</v>
      </c>
      <c r="G21" s="63">
        <v>49691</v>
      </c>
      <c r="H21" s="63">
        <v>47054</v>
      </c>
      <c r="I21" s="63">
        <v>46988</v>
      </c>
      <c r="J21" s="63">
        <v>47927</v>
      </c>
      <c r="K21" s="63">
        <v>49182</v>
      </c>
      <c r="L21" s="63">
        <v>49438</v>
      </c>
      <c r="M21" s="63">
        <v>48583</v>
      </c>
      <c r="N21" s="63">
        <v>47971</v>
      </c>
      <c r="O21" s="63">
        <v>48825</v>
      </c>
      <c r="P21" s="63">
        <v>48796</v>
      </c>
      <c r="Q21" s="63">
        <v>48734</v>
      </c>
      <c r="R21" s="63">
        <v>48878</v>
      </c>
      <c r="S21" s="63">
        <v>49274</v>
      </c>
      <c r="T21" s="63">
        <v>46525</v>
      </c>
      <c r="U21" s="63">
        <v>46556</v>
      </c>
      <c r="V21" s="63">
        <v>47591</v>
      </c>
      <c r="W21" s="63">
        <v>49013</v>
      </c>
      <c r="X21" s="63">
        <v>49307</v>
      </c>
      <c r="Y21" s="63">
        <v>48663</v>
      </c>
      <c r="Z21" s="63">
        <v>48260</v>
      </c>
      <c r="AA21" s="63">
        <v>48983</v>
      </c>
      <c r="AB21" s="63">
        <v>48968</v>
      </c>
      <c r="AC21" s="63">
        <v>49047</v>
      </c>
      <c r="AD21" s="63"/>
    </row>
    <row r="22" spans="1:30" x14ac:dyDescent="0.25">
      <c r="A22" s="28" t="s">
        <v>132</v>
      </c>
      <c r="B22" s="63">
        <v>9330</v>
      </c>
      <c r="C22" s="63">
        <v>9271</v>
      </c>
      <c r="D22" s="63">
        <v>9354</v>
      </c>
      <c r="E22" s="63">
        <v>9287</v>
      </c>
      <c r="F22" s="63">
        <v>9397</v>
      </c>
      <c r="G22" s="63">
        <v>9603</v>
      </c>
      <c r="H22" s="63">
        <v>9607</v>
      </c>
      <c r="I22" s="63">
        <v>9701</v>
      </c>
      <c r="J22" s="63">
        <v>9594</v>
      </c>
      <c r="K22" s="63">
        <v>9422</v>
      </c>
      <c r="L22" s="63">
        <v>9321</v>
      </c>
      <c r="M22" s="63">
        <v>9226</v>
      </c>
      <c r="N22" s="63">
        <v>9280</v>
      </c>
      <c r="O22" s="63">
        <v>9248</v>
      </c>
      <c r="P22" s="63">
        <v>9282</v>
      </c>
      <c r="Q22" s="63">
        <v>9299</v>
      </c>
      <c r="R22" s="63">
        <v>9392</v>
      </c>
      <c r="S22" s="63">
        <v>9583</v>
      </c>
      <c r="T22" s="63">
        <v>9701</v>
      </c>
      <c r="U22" s="63">
        <v>9686</v>
      </c>
      <c r="V22" s="63">
        <v>9665</v>
      </c>
      <c r="W22" s="63">
        <v>9543</v>
      </c>
      <c r="X22" s="63">
        <v>9460</v>
      </c>
      <c r="Y22" s="63">
        <v>9425</v>
      </c>
      <c r="Z22" s="63">
        <v>9384</v>
      </c>
      <c r="AA22" s="63">
        <v>9378</v>
      </c>
      <c r="AB22" s="63">
        <v>9519</v>
      </c>
      <c r="AC22" s="63">
        <v>9422</v>
      </c>
      <c r="AD22" s="63"/>
    </row>
    <row r="23" spans="1:30" x14ac:dyDescent="0.25">
      <c r="A23" s="28" t="s">
        <v>133</v>
      </c>
      <c r="B23" s="63">
        <v>8904</v>
      </c>
      <c r="C23" s="63">
        <v>8875</v>
      </c>
      <c r="D23" s="63">
        <v>8827</v>
      </c>
      <c r="E23" s="63">
        <v>8863</v>
      </c>
      <c r="F23" s="63">
        <v>8933</v>
      </c>
      <c r="G23" s="63">
        <v>9108</v>
      </c>
      <c r="H23" s="63">
        <v>9094</v>
      </c>
      <c r="I23" s="63">
        <v>9216</v>
      </c>
      <c r="J23" s="63">
        <v>9180</v>
      </c>
      <c r="K23" s="63">
        <v>9030</v>
      </c>
      <c r="L23" s="63">
        <v>8831</v>
      </c>
      <c r="M23" s="63">
        <v>8828</v>
      </c>
      <c r="N23" s="63">
        <v>8707</v>
      </c>
      <c r="O23" s="63">
        <v>8874</v>
      </c>
      <c r="P23" s="63">
        <v>8913</v>
      </c>
      <c r="Q23" s="63">
        <v>8877</v>
      </c>
      <c r="R23" s="63">
        <v>8893</v>
      </c>
      <c r="S23" s="63">
        <v>9057</v>
      </c>
      <c r="T23" s="63">
        <v>9150</v>
      </c>
      <c r="U23" s="63">
        <v>9223</v>
      </c>
      <c r="V23" s="63">
        <v>9217</v>
      </c>
      <c r="W23" s="63">
        <v>9077</v>
      </c>
      <c r="X23" s="63">
        <v>8747</v>
      </c>
      <c r="Y23" s="63">
        <v>8633</v>
      </c>
      <c r="Z23" s="63">
        <v>8664</v>
      </c>
      <c r="AA23" s="63">
        <v>8794</v>
      </c>
      <c r="AB23" s="63">
        <v>8885</v>
      </c>
      <c r="AC23" s="63">
        <v>8801</v>
      </c>
      <c r="AD23" s="63"/>
    </row>
    <row r="24" spans="1:30" x14ac:dyDescent="0.25">
      <c r="A24" s="28" t="s">
        <v>125</v>
      </c>
      <c r="B24" s="63">
        <v>90672</v>
      </c>
      <c r="C24" s="63">
        <v>90971</v>
      </c>
      <c r="D24" s="63">
        <v>91637</v>
      </c>
      <c r="E24" s="63">
        <v>92409</v>
      </c>
      <c r="F24" s="63">
        <v>92702</v>
      </c>
      <c r="G24" s="63">
        <v>94179</v>
      </c>
      <c r="H24" s="63">
        <v>95167</v>
      </c>
      <c r="I24" s="63">
        <v>95878</v>
      </c>
      <c r="J24" s="63">
        <v>94747</v>
      </c>
      <c r="K24" s="63">
        <v>93845</v>
      </c>
      <c r="L24" s="63">
        <v>94200</v>
      </c>
      <c r="M24" s="63">
        <v>93406</v>
      </c>
      <c r="N24" s="63">
        <v>93812</v>
      </c>
      <c r="O24" s="63">
        <v>94188</v>
      </c>
      <c r="P24" s="63">
        <v>94101</v>
      </c>
      <c r="Q24" s="63">
        <v>94434</v>
      </c>
      <c r="R24" s="63">
        <v>94568</v>
      </c>
      <c r="S24" s="63">
        <v>95791</v>
      </c>
      <c r="T24" s="63">
        <v>96624</v>
      </c>
      <c r="U24" s="63">
        <v>96681</v>
      </c>
      <c r="V24" s="63">
        <v>96039</v>
      </c>
      <c r="W24" s="63">
        <v>95831</v>
      </c>
      <c r="X24" s="63">
        <v>96098</v>
      </c>
      <c r="Y24" s="63">
        <v>96237</v>
      </c>
      <c r="Z24" s="63">
        <v>96429</v>
      </c>
      <c r="AA24" s="63">
        <v>96751</v>
      </c>
      <c r="AB24" s="63">
        <v>96393</v>
      </c>
      <c r="AC24" s="63">
        <v>95837</v>
      </c>
      <c r="AD24" s="63"/>
    </row>
    <row r="25" spans="1:30" x14ac:dyDescent="0.25">
      <c r="A25" s="28" t="s">
        <v>134</v>
      </c>
      <c r="B25" s="63">
        <v>45936</v>
      </c>
      <c r="C25" s="63">
        <v>45992</v>
      </c>
      <c r="D25" s="63">
        <v>46075</v>
      </c>
      <c r="E25" s="63">
        <v>45981</v>
      </c>
      <c r="F25" s="63">
        <v>45984</v>
      </c>
      <c r="G25" s="63">
        <v>46504</v>
      </c>
      <c r="H25" s="63">
        <v>46548</v>
      </c>
      <c r="I25" s="63">
        <v>46997</v>
      </c>
      <c r="J25" s="63">
        <v>46792</v>
      </c>
      <c r="K25" s="63">
        <v>46275</v>
      </c>
      <c r="L25" s="63">
        <v>46183</v>
      </c>
      <c r="M25" s="63">
        <v>45781</v>
      </c>
      <c r="N25" s="63">
        <v>46245</v>
      </c>
      <c r="O25" s="63">
        <v>46121</v>
      </c>
      <c r="P25" s="63">
        <v>45982</v>
      </c>
      <c r="Q25" s="63">
        <v>46008</v>
      </c>
      <c r="R25" s="63">
        <v>46042</v>
      </c>
      <c r="S25" s="63">
        <v>46651</v>
      </c>
      <c r="T25" s="63">
        <v>46755</v>
      </c>
      <c r="U25" s="63">
        <v>46869</v>
      </c>
      <c r="V25" s="63">
        <v>46689</v>
      </c>
      <c r="W25" s="63">
        <v>46416</v>
      </c>
      <c r="X25" s="63">
        <v>46386</v>
      </c>
      <c r="Y25" s="63">
        <v>46320</v>
      </c>
      <c r="Z25" s="63">
        <v>46370</v>
      </c>
      <c r="AA25" s="63">
        <v>46359</v>
      </c>
      <c r="AB25" s="63">
        <v>46173</v>
      </c>
      <c r="AC25" s="63">
        <v>46043</v>
      </c>
      <c r="AD25" s="63"/>
    </row>
    <row r="26" spans="1:30" x14ac:dyDescent="0.25">
      <c r="A26" s="28" t="s">
        <v>164</v>
      </c>
      <c r="B26" s="63">
        <v>83321</v>
      </c>
      <c r="C26" s="63">
        <v>84335</v>
      </c>
      <c r="D26" s="63">
        <v>84520</v>
      </c>
      <c r="E26" s="63">
        <v>84356</v>
      </c>
      <c r="F26" s="63">
        <v>84607</v>
      </c>
      <c r="G26" s="63">
        <v>84726</v>
      </c>
      <c r="H26" s="63">
        <v>83957</v>
      </c>
      <c r="I26" s="63">
        <v>83992</v>
      </c>
      <c r="J26" s="63">
        <v>84781</v>
      </c>
      <c r="K26" s="63">
        <v>85312</v>
      </c>
      <c r="L26" s="63">
        <v>85362</v>
      </c>
      <c r="M26" s="63">
        <v>84600</v>
      </c>
      <c r="N26" s="63">
        <v>84295</v>
      </c>
      <c r="O26" s="63">
        <v>85176</v>
      </c>
      <c r="P26" s="63">
        <v>84869</v>
      </c>
      <c r="Q26" s="63">
        <v>84595</v>
      </c>
      <c r="R26" s="63">
        <v>84826</v>
      </c>
      <c r="S26" s="63">
        <v>84924</v>
      </c>
      <c r="T26" s="63">
        <v>84338</v>
      </c>
      <c r="U26" s="63">
        <v>84019</v>
      </c>
      <c r="V26" s="63">
        <v>84223</v>
      </c>
      <c r="W26" s="63">
        <v>84744</v>
      </c>
      <c r="X26" s="63">
        <v>84665</v>
      </c>
      <c r="Y26" s="63">
        <v>84054</v>
      </c>
      <c r="Z26" s="63">
        <v>84336</v>
      </c>
      <c r="AA26" s="63">
        <v>84750</v>
      </c>
      <c r="AB26" s="63">
        <v>84774</v>
      </c>
      <c r="AC26" s="63">
        <v>84743</v>
      </c>
      <c r="AD26" s="63"/>
    </row>
    <row r="27" spans="1:30" x14ac:dyDescent="0.25">
      <c r="A27" s="28" t="s">
        <v>165</v>
      </c>
      <c r="B27" s="63">
        <v>179466</v>
      </c>
      <c r="C27" s="63">
        <v>181536</v>
      </c>
      <c r="D27" s="63">
        <v>181802</v>
      </c>
      <c r="E27" s="63">
        <v>181719</v>
      </c>
      <c r="F27" s="63">
        <v>181832</v>
      </c>
      <c r="G27" s="63">
        <v>181884</v>
      </c>
      <c r="H27" s="63">
        <v>180183</v>
      </c>
      <c r="I27" s="63">
        <v>180290</v>
      </c>
      <c r="J27" s="63">
        <v>181987</v>
      </c>
      <c r="K27" s="63">
        <v>183266</v>
      </c>
      <c r="L27" s="63">
        <v>183450</v>
      </c>
      <c r="M27" s="63">
        <v>182065</v>
      </c>
      <c r="N27" s="63">
        <v>181735</v>
      </c>
      <c r="O27" s="63">
        <v>183175</v>
      </c>
      <c r="P27" s="63">
        <v>182545</v>
      </c>
      <c r="Q27" s="63">
        <v>181891</v>
      </c>
      <c r="R27" s="63">
        <v>182200</v>
      </c>
      <c r="S27" s="63">
        <v>182329</v>
      </c>
      <c r="T27" s="63">
        <v>181002</v>
      </c>
      <c r="U27" s="63">
        <v>180244</v>
      </c>
      <c r="V27" s="63">
        <v>180940</v>
      </c>
      <c r="W27" s="63">
        <v>182153</v>
      </c>
      <c r="X27" s="63">
        <v>182036</v>
      </c>
      <c r="Y27" s="63">
        <v>180879</v>
      </c>
      <c r="Z27" s="63">
        <v>181792</v>
      </c>
      <c r="AA27" s="63">
        <v>182357</v>
      </c>
      <c r="AB27" s="63">
        <v>182362</v>
      </c>
      <c r="AC27" s="63">
        <v>182329</v>
      </c>
      <c r="AD27" s="63"/>
    </row>
    <row r="28" spans="1:30" x14ac:dyDescent="0.25">
      <c r="A28" s="28" t="s">
        <v>135</v>
      </c>
      <c r="B28" s="63">
        <v>832</v>
      </c>
      <c r="C28" s="63">
        <v>862</v>
      </c>
      <c r="D28" s="63">
        <v>849</v>
      </c>
      <c r="E28" s="63">
        <v>841</v>
      </c>
      <c r="F28" s="63">
        <v>850</v>
      </c>
      <c r="G28" s="63">
        <v>892</v>
      </c>
      <c r="H28" s="63">
        <v>894</v>
      </c>
      <c r="I28" s="63">
        <v>894</v>
      </c>
      <c r="J28" s="63">
        <v>853</v>
      </c>
      <c r="K28" s="63">
        <v>832</v>
      </c>
      <c r="L28" s="63">
        <v>838</v>
      </c>
      <c r="M28" s="63">
        <v>835</v>
      </c>
      <c r="N28" s="63">
        <v>830</v>
      </c>
      <c r="O28" s="63">
        <v>836</v>
      </c>
      <c r="P28" s="63">
        <v>826</v>
      </c>
      <c r="Q28" s="63">
        <v>824</v>
      </c>
      <c r="R28" s="63">
        <v>829</v>
      </c>
      <c r="S28" s="63">
        <v>875</v>
      </c>
      <c r="T28" s="63">
        <v>869</v>
      </c>
      <c r="U28" s="63">
        <v>867</v>
      </c>
      <c r="V28" s="63">
        <v>838</v>
      </c>
      <c r="W28" s="63">
        <v>842</v>
      </c>
      <c r="X28" s="63">
        <v>847</v>
      </c>
      <c r="Y28" s="63">
        <v>846</v>
      </c>
      <c r="Z28" s="63">
        <v>847</v>
      </c>
      <c r="AA28" s="63">
        <v>868</v>
      </c>
      <c r="AB28" s="63">
        <v>868</v>
      </c>
      <c r="AC28" s="63">
        <v>845</v>
      </c>
      <c r="AD28" s="63"/>
    </row>
    <row r="29" spans="1:30" x14ac:dyDescent="0.25">
      <c r="A29" s="28" t="s">
        <v>136</v>
      </c>
      <c r="B29" s="63">
        <v>3023</v>
      </c>
      <c r="C29" s="63">
        <v>3010</v>
      </c>
      <c r="D29" s="63">
        <v>3080</v>
      </c>
      <c r="E29" s="63">
        <v>3070</v>
      </c>
      <c r="F29" s="63">
        <v>3087</v>
      </c>
      <c r="G29" s="63">
        <v>3271</v>
      </c>
      <c r="H29" s="63">
        <v>3300</v>
      </c>
      <c r="I29" s="63">
        <v>3347</v>
      </c>
      <c r="J29" s="63">
        <v>3234</v>
      </c>
      <c r="K29" s="63">
        <v>3134</v>
      </c>
      <c r="L29" s="63">
        <v>3045</v>
      </c>
      <c r="M29" s="63">
        <v>3027</v>
      </c>
      <c r="N29" s="63">
        <v>3033</v>
      </c>
      <c r="O29" s="63">
        <v>3020</v>
      </c>
      <c r="P29" s="63">
        <v>3028</v>
      </c>
      <c r="Q29" s="63">
        <v>3041</v>
      </c>
      <c r="R29" s="63">
        <v>3070</v>
      </c>
      <c r="S29" s="63">
        <v>3213</v>
      </c>
      <c r="T29" s="63">
        <v>3181</v>
      </c>
      <c r="U29" s="63">
        <v>3210</v>
      </c>
      <c r="V29" s="63">
        <v>3170</v>
      </c>
      <c r="W29" s="63">
        <v>3108</v>
      </c>
      <c r="X29" s="63">
        <v>3062</v>
      </c>
      <c r="Y29" s="63">
        <v>3050</v>
      </c>
      <c r="Z29" s="63">
        <v>3099</v>
      </c>
      <c r="AA29" s="63">
        <v>3058</v>
      </c>
      <c r="AB29" s="63">
        <v>3075</v>
      </c>
      <c r="AC29" s="63">
        <v>3087</v>
      </c>
      <c r="AD29" s="63"/>
    </row>
    <row r="30" spans="1:30" x14ac:dyDescent="0.25">
      <c r="A30" s="28" t="s">
        <v>137</v>
      </c>
      <c r="B30" s="63">
        <v>15442</v>
      </c>
      <c r="C30" s="63">
        <v>15537</v>
      </c>
      <c r="D30" s="63">
        <v>15670</v>
      </c>
      <c r="E30" s="63">
        <v>15775</v>
      </c>
      <c r="F30" s="63">
        <v>15816</v>
      </c>
      <c r="G30" s="63">
        <v>15973</v>
      </c>
      <c r="H30" s="63">
        <v>15856</v>
      </c>
      <c r="I30" s="63">
        <v>16005</v>
      </c>
      <c r="J30" s="63">
        <v>16138</v>
      </c>
      <c r="K30" s="63">
        <v>16038</v>
      </c>
      <c r="L30" s="63">
        <v>15847</v>
      </c>
      <c r="M30" s="63">
        <v>15719</v>
      </c>
      <c r="N30" s="63">
        <v>15870</v>
      </c>
      <c r="O30" s="63">
        <v>15959</v>
      </c>
      <c r="P30" s="63">
        <v>15965</v>
      </c>
      <c r="Q30" s="63">
        <v>16014</v>
      </c>
      <c r="R30" s="63">
        <v>16176</v>
      </c>
      <c r="S30" s="63">
        <v>16261</v>
      </c>
      <c r="T30" s="63">
        <v>16195</v>
      </c>
      <c r="U30" s="63">
        <v>16313</v>
      </c>
      <c r="V30" s="63">
        <v>16272</v>
      </c>
      <c r="W30" s="63">
        <v>16366</v>
      </c>
      <c r="X30" s="63">
        <v>16228</v>
      </c>
      <c r="Y30" s="63">
        <v>16141</v>
      </c>
      <c r="Z30" s="63">
        <v>16195</v>
      </c>
      <c r="AA30" s="63">
        <v>16259</v>
      </c>
      <c r="AB30" s="63">
        <v>16260</v>
      </c>
      <c r="AC30" s="63">
        <v>16218</v>
      </c>
      <c r="AD30" s="63"/>
    </row>
    <row r="31" spans="1:30" x14ac:dyDescent="0.25">
      <c r="A31" s="28" t="s">
        <v>166</v>
      </c>
      <c r="B31" s="63">
        <v>34384</v>
      </c>
      <c r="C31" s="63">
        <v>34641</v>
      </c>
      <c r="D31" s="63">
        <v>34853</v>
      </c>
      <c r="E31" s="63">
        <v>35082</v>
      </c>
      <c r="F31" s="63">
        <v>35100</v>
      </c>
      <c r="G31" s="63">
        <v>35498</v>
      </c>
      <c r="H31" s="63">
        <v>35285</v>
      </c>
      <c r="I31" s="63">
        <v>35636</v>
      </c>
      <c r="J31" s="63">
        <v>35901</v>
      </c>
      <c r="K31" s="63">
        <v>35674</v>
      </c>
      <c r="L31" s="63">
        <v>35275</v>
      </c>
      <c r="M31" s="63">
        <v>35085</v>
      </c>
      <c r="N31" s="63">
        <v>35432</v>
      </c>
      <c r="O31" s="63">
        <v>35521</v>
      </c>
      <c r="P31" s="63">
        <v>35539</v>
      </c>
      <c r="Q31" s="63">
        <v>35646</v>
      </c>
      <c r="R31" s="63">
        <v>35918</v>
      </c>
      <c r="S31" s="63">
        <v>36160</v>
      </c>
      <c r="T31" s="63">
        <v>35993</v>
      </c>
      <c r="U31" s="63">
        <v>36261</v>
      </c>
      <c r="V31" s="63">
        <v>36213</v>
      </c>
      <c r="W31" s="63">
        <v>36382</v>
      </c>
      <c r="X31" s="63">
        <v>36131</v>
      </c>
      <c r="Y31" s="63">
        <v>35945</v>
      </c>
      <c r="Z31" s="63">
        <v>36058</v>
      </c>
      <c r="AA31" s="63">
        <v>36196</v>
      </c>
      <c r="AB31" s="63">
        <v>36166</v>
      </c>
      <c r="AC31" s="63">
        <v>36087</v>
      </c>
      <c r="AD31" s="63"/>
    </row>
    <row r="32" spans="1:30" x14ac:dyDescent="0.25">
      <c r="A32" s="28" t="s">
        <v>167</v>
      </c>
      <c r="B32" s="63">
        <v>54446</v>
      </c>
      <c r="C32" s="63">
        <v>54861</v>
      </c>
      <c r="D32" s="63">
        <v>55103</v>
      </c>
      <c r="E32" s="63">
        <v>55157</v>
      </c>
      <c r="F32" s="63">
        <v>55057</v>
      </c>
      <c r="G32" s="63">
        <v>55471</v>
      </c>
      <c r="H32" s="63">
        <v>55833</v>
      </c>
      <c r="I32" s="63">
        <v>55848</v>
      </c>
      <c r="J32" s="63">
        <v>55758</v>
      </c>
      <c r="K32" s="63">
        <v>55614</v>
      </c>
      <c r="L32" s="63">
        <v>55735</v>
      </c>
      <c r="M32" s="63">
        <v>55441</v>
      </c>
      <c r="N32" s="63">
        <v>55256</v>
      </c>
      <c r="O32" s="63">
        <v>55575</v>
      </c>
      <c r="P32" s="63">
        <v>55576</v>
      </c>
      <c r="Q32" s="63">
        <v>55434</v>
      </c>
      <c r="R32" s="63">
        <v>55266</v>
      </c>
      <c r="S32" s="63">
        <v>55529</v>
      </c>
      <c r="T32" s="63">
        <v>56122</v>
      </c>
      <c r="U32" s="63">
        <v>55915</v>
      </c>
      <c r="V32" s="63">
        <v>55894</v>
      </c>
      <c r="W32" s="63">
        <v>56042</v>
      </c>
      <c r="X32" s="63">
        <v>56234</v>
      </c>
      <c r="Y32" s="63">
        <v>56080</v>
      </c>
      <c r="Z32" s="63">
        <v>56024</v>
      </c>
      <c r="AA32" s="63">
        <v>56280</v>
      </c>
      <c r="AB32" s="63">
        <v>56193</v>
      </c>
      <c r="AC32" s="63">
        <v>55863</v>
      </c>
      <c r="AD32" s="63"/>
    </row>
    <row r="33" spans="1:30" x14ac:dyDescent="0.25">
      <c r="A33" s="28" t="s">
        <v>138</v>
      </c>
      <c r="B33" s="63">
        <v>3338</v>
      </c>
      <c r="C33" s="63">
        <v>3338</v>
      </c>
      <c r="D33" s="63">
        <v>3380</v>
      </c>
      <c r="E33" s="63">
        <v>3386</v>
      </c>
      <c r="F33" s="63">
        <v>3386</v>
      </c>
      <c r="G33" s="63">
        <v>3463</v>
      </c>
      <c r="H33" s="63">
        <v>3533</v>
      </c>
      <c r="I33" s="63">
        <v>3521</v>
      </c>
      <c r="J33" s="63">
        <v>3453</v>
      </c>
      <c r="K33" s="63">
        <v>3421</v>
      </c>
      <c r="L33" s="63">
        <v>3378</v>
      </c>
      <c r="M33" s="63">
        <v>3363</v>
      </c>
      <c r="N33" s="63">
        <v>3357</v>
      </c>
      <c r="O33" s="63">
        <v>3356</v>
      </c>
      <c r="P33" s="63">
        <v>3354</v>
      </c>
      <c r="Q33" s="63">
        <v>3387</v>
      </c>
      <c r="R33" s="63">
        <v>3367</v>
      </c>
      <c r="S33" s="63">
        <v>3461</v>
      </c>
      <c r="T33" s="63">
        <v>3525</v>
      </c>
      <c r="U33" s="63">
        <v>3527</v>
      </c>
      <c r="V33" s="63">
        <v>3471</v>
      </c>
      <c r="W33" s="63">
        <v>3423</v>
      </c>
      <c r="X33" s="63">
        <v>3404</v>
      </c>
      <c r="Y33" s="63">
        <v>3376</v>
      </c>
      <c r="Z33" s="63">
        <v>3424</v>
      </c>
      <c r="AA33" s="63">
        <v>3357</v>
      </c>
      <c r="AB33" s="63">
        <v>3354</v>
      </c>
      <c r="AC33" s="63">
        <v>3389</v>
      </c>
      <c r="AD33" s="63"/>
    </row>
    <row r="34" spans="1:30" x14ac:dyDescent="0.25">
      <c r="A34" s="28" t="s">
        <v>168</v>
      </c>
      <c r="B34" s="63">
        <v>40653</v>
      </c>
      <c r="C34" s="63">
        <v>41032</v>
      </c>
      <c r="D34" s="63">
        <v>41695</v>
      </c>
      <c r="E34" s="63">
        <v>41942</v>
      </c>
      <c r="F34" s="63">
        <v>42359</v>
      </c>
      <c r="G34" s="63">
        <v>43858</v>
      </c>
      <c r="H34" s="63">
        <v>44250</v>
      </c>
      <c r="I34" s="63">
        <v>44091</v>
      </c>
      <c r="J34" s="63">
        <v>43794</v>
      </c>
      <c r="K34" s="63">
        <v>42896</v>
      </c>
      <c r="L34" s="63">
        <v>42162</v>
      </c>
      <c r="M34" s="63">
        <v>41197</v>
      </c>
      <c r="N34" s="63">
        <v>41590</v>
      </c>
      <c r="O34" s="63">
        <v>42005</v>
      </c>
      <c r="P34" s="63">
        <v>41977</v>
      </c>
      <c r="Q34" s="63">
        <v>42116</v>
      </c>
      <c r="R34" s="63">
        <v>42486</v>
      </c>
      <c r="S34" s="63">
        <v>43618</v>
      </c>
      <c r="T34" s="63">
        <v>43287</v>
      </c>
      <c r="U34" s="63">
        <v>43158</v>
      </c>
      <c r="V34" s="63">
        <v>43244</v>
      </c>
      <c r="W34" s="63">
        <v>43015</v>
      </c>
      <c r="X34" s="63">
        <v>42515</v>
      </c>
      <c r="Y34" s="63">
        <v>41524</v>
      </c>
      <c r="Z34" s="63">
        <v>42248</v>
      </c>
      <c r="AA34" s="63">
        <v>42217</v>
      </c>
      <c r="AB34" s="63">
        <v>42149</v>
      </c>
      <c r="AC34" s="63">
        <v>42113</v>
      </c>
      <c r="AD34" s="63"/>
    </row>
    <row r="35" spans="1:30" x14ac:dyDescent="0.25">
      <c r="A35" s="28" t="s">
        <v>169</v>
      </c>
      <c r="B35" s="63">
        <v>57062</v>
      </c>
      <c r="C35" s="63">
        <v>57437</v>
      </c>
      <c r="D35" s="63">
        <v>57718</v>
      </c>
      <c r="E35" s="63">
        <v>57877</v>
      </c>
      <c r="F35" s="63">
        <v>57844</v>
      </c>
      <c r="G35" s="63">
        <v>58260</v>
      </c>
      <c r="H35" s="63">
        <v>58717</v>
      </c>
      <c r="I35" s="63">
        <v>58608</v>
      </c>
      <c r="J35" s="63">
        <v>58557</v>
      </c>
      <c r="K35" s="63">
        <v>58372</v>
      </c>
      <c r="L35" s="63">
        <v>58539</v>
      </c>
      <c r="M35" s="63">
        <v>58311</v>
      </c>
      <c r="N35" s="63">
        <v>57954</v>
      </c>
      <c r="O35" s="63">
        <v>58242</v>
      </c>
      <c r="P35" s="63">
        <v>58181</v>
      </c>
      <c r="Q35" s="63">
        <v>57946</v>
      </c>
      <c r="R35" s="63">
        <v>57957</v>
      </c>
      <c r="S35" s="63">
        <v>58270</v>
      </c>
      <c r="T35" s="63">
        <v>58883</v>
      </c>
      <c r="U35" s="63">
        <v>58601</v>
      </c>
      <c r="V35" s="63">
        <v>58536</v>
      </c>
      <c r="W35" s="63">
        <v>58772</v>
      </c>
      <c r="X35" s="63">
        <v>59025</v>
      </c>
      <c r="Y35" s="63">
        <v>58840</v>
      </c>
      <c r="Z35" s="63">
        <v>58618</v>
      </c>
      <c r="AA35" s="63">
        <v>58942</v>
      </c>
      <c r="AB35" s="63">
        <v>58822</v>
      </c>
      <c r="AC35" s="63">
        <v>58562</v>
      </c>
      <c r="AD35" s="63"/>
    </row>
    <row r="36" spans="1:30" x14ac:dyDescent="0.25">
      <c r="A36" s="28" t="s">
        <v>170</v>
      </c>
      <c r="B36" s="63">
        <v>12893</v>
      </c>
      <c r="C36" s="63">
        <v>13399</v>
      </c>
      <c r="D36" s="63">
        <v>13603</v>
      </c>
      <c r="E36" s="63">
        <v>13969</v>
      </c>
      <c r="F36" s="63">
        <v>13819</v>
      </c>
      <c r="G36" s="63">
        <v>14441</v>
      </c>
      <c r="H36" s="63">
        <v>16143</v>
      </c>
      <c r="I36" s="63">
        <v>16124</v>
      </c>
      <c r="J36" s="63">
        <v>15735</v>
      </c>
      <c r="K36" s="63">
        <v>14534</v>
      </c>
      <c r="L36" s="63">
        <v>13809</v>
      </c>
      <c r="M36" s="63">
        <v>13824</v>
      </c>
      <c r="N36" s="63">
        <v>13762</v>
      </c>
      <c r="O36" s="63">
        <v>13939</v>
      </c>
      <c r="P36" s="63">
        <v>14084</v>
      </c>
      <c r="Q36" s="63">
        <v>13947</v>
      </c>
      <c r="R36" s="63">
        <v>13740</v>
      </c>
      <c r="S36" s="63">
        <v>14496</v>
      </c>
      <c r="T36" s="63">
        <v>16435</v>
      </c>
      <c r="U36" s="63">
        <v>16072</v>
      </c>
      <c r="V36" s="63">
        <v>15704</v>
      </c>
      <c r="W36" s="63">
        <v>14611</v>
      </c>
      <c r="X36" s="63">
        <v>13760</v>
      </c>
      <c r="Y36" s="63">
        <v>13849</v>
      </c>
      <c r="Z36" s="63">
        <v>13768</v>
      </c>
      <c r="AA36" s="63">
        <v>14122</v>
      </c>
      <c r="AB36" s="63">
        <v>14171</v>
      </c>
      <c r="AC36" s="63">
        <v>13852</v>
      </c>
      <c r="AD36" s="63"/>
    </row>
    <row r="37" spans="1:30" x14ac:dyDescent="0.25">
      <c r="A37" s="28" t="s">
        <v>171</v>
      </c>
      <c r="B37" s="63">
        <v>12893</v>
      </c>
      <c r="C37" s="63">
        <v>13399</v>
      </c>
      <c r="D37" s="63">
        <v>13603</v>
      </c>
      <c r="E37" s="63">
        <v>13969</v>
      </c>
      <c r="F37" s="63">
        <v>13819</v>
      </c>
      <c r="G37" s="63">
        <v>14441</v>
      </c>
      <c r="H37" s="63">
        <v>16143</v>
      </c>
      <c r="I37" s="63">
        <v>16124</v>
      </c>
      <c r="J37" s="63">
        <v>15735</v>
      </c>
      <c r="K37" s="63">
        <v>14534</v>
      </c>
      <c r="L37" s="63">
        <v>13809</v>
      </c>
      <c r="M37" s="63">
        <v>13824</v>
      </c>
      <c r="N37" s="63">
        <v>13762</v>
      </c>
      <c r="O37" s="63">
        <v>13939</v>
      </c>
      <c r="P37" s="63">
        <v>14084</v>
      </c>
      <c r="Q37" s="63">
        <v>13947</v>
      </c>
      <c r="R37" s="63">
        <v>13740</v>
      </c>
      <c r="S37" s="63">
        <v>14496</v>
      </c>
      <c r="T37" s="63">
        <v>16435</v>
      </c>
      <c r="U37" s="63">
        <v>16072</v>
      </c>
      <c r="V37" s="63">
        <v>15704</v>
      </c>
      <c r="W37" s="63">
        <v>14611</v>
      </c>
      <c r="X37" s="63">
        <v>13760</v>
      </c>
      <c r="Y37" s="63">
        <v>13849</v>
      </c>
      <c r="Z37" s="63">
        <v>13768</v>
      </c>
      <c r="AA37" s="63">
        <v>14122</v>
      </c>
      <c r="AB37" s="63">
        <v>14171</v>
      </c>
      <c r="AC37" s="63">
        <v>13852</v>
      </c>
      <c r="AD37" s="63"/>
    </row>
    <row r="38" spans="1:30" x14ac:dyDescent="0.25">
      <c r="A38" s="28" t="s">
        <v>126</v>
      </c>
      <c r="B38" s="63">
        <v>100750</v>
      </c>
      <c r="C38" s="63">
        <v>101615</v>
      </c>
      <c r="D38" s="63">
        <v>102203</v>
      </c>
      <c r="E38" s="63">
        <v>102443</v>
      </c>
      <c r="F38" s="63">
        <v>102526</v>
      </c>
      <c r="G38" s="63">
        <v>103635</v>
      </c>
      <c r="H38" s="63">
        <v>103610</v>
      </c>
      <c r="I38" s="63">
        <v>104668</v>
      </c>
      <c r="J38" s="63">
        <v>105045</v>
      </c>
      <c r="K38" s="63">
        <v>104923</v>
      </c>
      <c r="L38" s="63">
        <v>105064</v>
      </c>
      <c r="M38" s="63">
        <v>103522</v>
      </c>
      <c r="N38" s="63">
        <v>103136</v>
      </c>
      <c r="O38" s="63">
        <v>104280</v>
      </c>
      <c r="P38" s="63">
        <v>104183</v>
      </c>
      <c r="Q38" s="63">
        <v>104202</v>
      </c>
      <c r="R38" s="63">
        <v>103982</v>
      </c>
      <c r="S38" s="63">
        <v>104872</v>
      </c>
      <c r="T38" s="63">
        <v>104249</v>
      </c>
      <c r="U38" s="63">
        <v>104877</v>
      </c>
      <c r="V38" s="63">
        <v>105704</v>
      </c>
      <c r="W38" s="63">
        <v>106374</v>
      </c>
      <c r="X38" s="63">
        <v>105973</v>
      </c>
      <c r="Y38" s="63">
        <v>105313</v>
      </c>
      <c r="Z38" s="63">
        <v>104622</v>
      </c>
      <c r="AA38" s="63">
        <v>105426</v>
      </c>
      <c r="AB38" s="63">
        <v>105440</v>
      </c>
      <c r="AC38" s="63">
        <v>105282</v>
      </c>
      <c r="AD38" s="63"/>
    </row>
    <row r="39" spans="1:30" x14ac:dyDescent="0.25">
      <c r="A39" s="28" t="s">
        <v>139</v>
      </c>
      <c r="B39" s="63">
        <v>9624</v>
      </c>
      <c r="C39" s="63">
        <v>9660</v>
      </c>
      <c r="D39" s="63">
        <v>9793</v>
      </c>
      <c r="E39" s="63">
        <v>10017</v>
      </c>
      <c r="F39" s="63">
        <v>10116</v>
      </c>
      <c r="G39" s="63">
        <v>10221</v>
      </c>
      <c r="H39" s="63">
        <v>10329</v>
      </c>
      <c r="I39" s="63">
        <v>10277</v>
      </c>
      <c r="J39" s="63">
        <v>10191</v>
      </c>
      <c r="K39" s="63">
        <v>9949</v>
      </c>
      <c r="L39" s="63">
        <v>9851</v>
      </c>
      <c r="M39" s="63">
        <v>9770</v>
      </c>
      <c r="N39" s="63">
        <v>10020</v>
      </c>
      <c r="O39" s="63">
        <v>10045</v>
      </c>
      <c r="P39" s="63">
        <v>10036</v>
      </c>
      <c r="Q39" s="63">
        <v>10219</v>
      </c>
      <c r="R39" s="63">
        <v>10286</v>
      </c>
      <c r="S39" s="63">
        <v>10509</v>
      </c>
      <c r="T39" s="63">
        <v>10510</v>
      </c>
      <c r="U39" s="63">
        <v>10378</v>
      </c>
      <c r="V39" s="63">
        <v>10342</v>
      </c>
      <c r="W39" s="63">
        <v>10256</v>
      </c>
      <c r="X39" s="63">
        <v>10197</v>
      </c>
      <c r="Y39" s="63">
        <v>10095</v>
      </c>
      <c r="Z39" s="63">
        <v>10265</v>
      </c>
      <c r="AA39" s="63">
        <v>10398</v>
      </c>
      <c r="AB39" s="63">
        <v>10343</v>
      </c>
      <c r="AC39" s="63">
        <v>10382</v>
      </c>
      <c r="AD39" s="63"/>
    </row>
    <row r="40" spans="1:30" x14ac:dyDescent="0.25">
      <c r="A40" s="28" t="s">
        <v>127</v>
      </c>
      <c r="B40" s="63">
        <v>34384</v>
      </c>
      <c r="C40" s="63">
        <v>34641</v>
      </c>
      <c r="D40" s="63">
        <v>34853</v>
      </c>
      <c r="E40" s="63">
        <v>35082</v>
      </c>
      <c r="F40" s="63">
        <v>35100</v>
      </c>
      <c r="G40" s="63">
        <v>35498</v>
      </c>
      <c r="H40" s="63">
        <v>35285</v>
      </c>
      <c r="I40" s="63">
        <v>35636</v>
      </c>
      <c r="J40" s="63">
        <v>35901</v>
      </c>
      <c r="K40" s="63">
        <v>35674</v>
      </c>
      <c r="L40" s="63">
        <v>35275</v>
      </c>
      <c r="M40" s="63">
        <v>35085</v>
      </c>
      <c r="N40" s="63">
        <v>35432</v>
      </c>
      <c r="O40" s="63">
        <v>35521</v>
      </c>
      <c r="P40" s="63">
        <v>35539</v>
      </c>
      <c r="Q40" s="63">
        <v>35646</v>
      </c>
      <c r="R40" s="63">
        <v>35918</v>
      </c>
      <c r="S40" s="63">
        <v>36160</v>
      </c>
      <c r="T40" s="63">
        <v>35993</v>
      </c>
      <c r="U40" s="63">
        <v>36261</v>
      </c>
      <c r="V40" s="63">
        <v>36213</v>
      </c>
      <c r="W40" s="63">
        <v>36382</v>
      </c>
      <c r="X40" s="63">
        <v>36131</v>
      </c>
      <c r="Y40" s="63">
        <v>35945</v>
      </c>
      <c r="Z40" s="63">
        <v>36058</v>
      </c>
      <c r="AA40" s="63">
        <v>36196</v>
      </c>
      <c r="AB40" s="63">
        <v>36166</v>
      </c>
      <c r="AC40" s="63">
        <v>36087</v>
      </c>
      <c r="AD40" s="63"/>
    </row>
    <row r="41" spans="1:30" x14ac:dyDescent="0.25">
      <c r="A41" s="28" t="s">
        <v>172</v>
      </c>
      <c r="B41" s="63">
        <v>18886</v>
      </c>
      <c r="C41" s="63">
        <v>19137</v>
      </c>
      <c r="D41" s="63">
        <v>19278</v>
      </c>
      <c r="E41" s="63">
        <v>19380</v>
      </c>
      <c r="F41" s="63">
        <v>19400</v>
      </c>
      <c r="G41" s="63">
        <v>19721</v>
      </c>
      <c r="H41" s="63">
        <v>20056</v>
      </c>
      <c r="I41" s="63">
        <v>20065</v>
      </c>
      <c r="J41" s="63">
        <v>19858</v>
      </c>
      <c r="K41" s="63">
        <v>19578</v>
      </c>
      <c r="L41" s="63">
        <v>19466</v>
      </c>
      <c r="M41" s="63">
        <v>19255</v>
      </c>
      <c r="N41" s="63">
        <v>19208</v>
      </c>
      <c r="O41" s="63">
        <v>19386</v>
      </c>
      <c r="P41" s="63">
        <v>19388</v>
      </c>
      <c r="Q41" s="63">
        <v>19453</v>
      </c>
      <c r="R41" s="63">
        <v>19573</v>
      </c>
      <c r="S41" s="63">
        <v>19907</v>
      </c>
      <c r="T41" s="63">
        <v>20161</v>
      </c>
      <c r="U41" s="63">
        <v>20015</v>
      </c>
      <c r="V41" s="63">
        <v>19825</v>
      </c>
      <c r="W41" s="63">
        <v>19816</v>
      </c>
      <c r="X41" s="63">
        <v>19773</v>
      </c>
      <c r="Y41" s="63">
        <v>19473</v>
      </c>
      <c r="Z41" s="63">
        <v>19388</v>
      </c>
      <c r="AA41" s="63">
        <v>19658</v>
      </c>
      <c r="AB41" s="63">
        <v>19700</v>
      </c>
      <c r="AC41" s="63">
        <v>19634</v>
      </c>
      <c r="AD41" s="63"/>
    </row>
    <row r="42" spans="1:30" x14ac:dyDescent="0.25">
      <c r="A42" s="28" t="s">
        <v>140</v>
      </c>
      <c r="B42" s="63">
        <v>29059</v>
      </c>
      <c r="C42" s="63">
        <v>29064</v>
      </c>
      <c r="D42" s="63">
        <v>29059</v>
      </c>
      <c r="E42" s="63">
        <v>29377</v>
      </c>
      <c r="F42" s="63">
        <v>29578</v>
      </c>
      <c r="G42" s="63">
        <v>30030</v>
      </c>
      <c r="H42" s="63">
        <v>29738</v>
      </c>
      <c r="I42" s="63">
        <v>29919</v>
      </c>
      <c r="J42" s="63">
        <v>30032</v>
      </c>
      <c r="K42" s="63">
        <v>30096</v>
      </c>
      <c r="L42" s="63">
        <v>29609</v>
      </c>
      <c r="M42" s="63">
        <v>29352</v>
      </c>
      <c r="N42" s="63">
        <v>29639</v>
      </c>
      <c r="O42" s="63">
        <v>29563</v>
      </c>
      <c r="P42" s="63">
        <v>29420</v>
      </c>
      <c r="Q42" s="63">
        <v>29369</v>
      </c>
      <c r="R42" s="63">
        <v>29384</v>
      </c>
      <c r="S42" s="63">
        <v>29633</v>
      </c>
      <c r="T42" s="63">
        <v>29457</v>
      </c>
      <c r="U42" s="63">
        <v>29713</v>
      </c>
      <c r="V42" s="63">
        <v>29642</v>
      </c>
      <c r="W42" s="63">
        <v>29856</v>
      </c>
      <c r="X42" s="63">
        <v>29190</v>
      </c>
      <c r="Y42" s="63">
        <v>29114</v>
      </c>
      <c r="Z42" s="63">
        <v>29489</v>
      </c>
      <c r="AA42" s="63">
        <v>29350</v>
      </c>
      <c r="AB42" s="63">
        <v>29133</v>
      </c>
      <c r="AC42" s="63">
        <v>29101</v>
      </c>
      <c r="AD42" s="63"/>
    </row>
    <row r="43" spans="1:30" x14ac:dyDescent="0.25">
      <c r="A43" s="28" t="s">
        <v>173</v>
      </c>
      <c r="B43" s="63">
        <v>29059</v>
      </c>
      <c r="C43" s="63">
        <v>29064</v>
      </c>
      <c r="D43" s="63">
        <v>29059</v>
      </c>
      <c r="E43" s="63">
        <v>29377</v>
      </c>
      <c r="F43" s="63">
        <v>29578</v>
      </c>
      <c r="G43" s="63">
        <v>30030</v>
      </c>
      <c r="H43" s="63">
        <v>29738</v>
      </c>
      <c r="I43" s="63">
        <v>29919</v>
      </c>
      <c r="J43" s="63">
        <v>30032</v>
      </c>
      <c r="K43" s="63">
        <v>30096</v>
      </c>
      <c r="L43" s="63">
        <v>29609</v>
      </c>
      <c r="M43" s="63">
        <v>29352</v>
      </c>
      <c r="N43" s="63">
        <v>29639</v>
      </c>
      <c r="O43" s="63">
        <v>29563</v>
      </c>
      <c r="P43" s="63">
        <v>29420</v>
      </c>
      <c r="Q43" s="63">
        <v>29369</v>
      </c>
      <c r="R43" s="63">
        <v>29384</v>
      </c>
      <c r="S43" s="63">
        <v>29633</v>
      </c>
      <c r="T43" s="63">
        <v>29457</v>
      </c>
      <c r="U43" s="63">
        <v>29713</v>
      </c>
      <c r="V43" s="63">
        <v>29642</v>
      </c>
      <c r="W43" s="63">
        <v>29856</v>
      </c>
      <c r="X43" s="63">
        <v>29190</v>
      </c>
      <c r="Y43" s="63">
        <v>29114</v>
      </c>
      <c r="Z43" s="63">
        <v>29489</v>
      </c>
      <c r="AA43" s="63">
        <v>29350</v>
      </c>
      <c r="AB43" s="63">
        <v>29133</v>
      </c>
      <c r="AC43" s="63">
        <v>29101</v>
      </c>
      <c r="AD43" s="63"/>
    </row>
    <row r="44" spans="1:30" x14ac:dyDescent="0.25">
      <c r="A44" s="28" t="s">
        <v>174</v>
      </c>
      <c r="B44" s="63">
        <v>11859</v>
      </c>
      <c r="C44" s="63">
        <v>11954</v>
      </c>
      <c r="D44" s="63">
        <v>12008</v>
      </c>
      <c r="E44" s="63">
        <v>11951</v>
      </c>
      <c r="F44" s="63">
        <v>12008</v>
      </c>
      <c r="G44" s="63">
        <v>12079</v>
      </c>
      <c r="H44" s="63">
        <v>12229</v>
      </c>
      <c r="I44" s="63">
        <v>12054</v>
      </c>
      <c r="J44" s="63">
        <v>11898</v>
      </c>
      <c r="K44" s="63">
        <v>11975</v>
      </c>
      <c r="L44" s="63">
        <v>11919</v>
      </c>
      <c r="M44" s="63">
        <v>11875</v>
      </c>
      <c r="N44" s="63">
        <v>11844</v>
      </c>
      <c r="O44" s="63">
        <v>11933</v>
      </c>
      <c r="P44" s="63">
        <v>11916</v>
      </c>
      <c r="Q44" s="63">
        <v>11912</v>
      </c>
      <c r="R44" s="63">
        <v>11957</v>
      </c>
      <c r="S44" s="63">
        <v>12053</v>
      </c>
      <c r="T44" s="63">
        <v>12034</v>
      </c>
      <c r="U44" s="63">
        <v>11967</v>
      </c>
      <c r="V44" s="63">
        <v>11837</v>
      </c>
      <c r="W44" s="63">
        <v>11998</v>
      </c>
      <c r="X44" s="63">
        <v>11896</v>
      </c>
      <c r="Y44" s="63">
        <v>11870</v>
      </c>
      <c r="Z44" s="63">
        <v>11847</v>
      </c>
      <c r="AA44" s="63">
        <v>11978</v>
      </c>
      <c r="AB44" s="63">
        <v>12074</v>
      </c>
      <c r="AC44" s="63">
        <v>12041</v>
      </c>
      <c r="AD44" s="63"/>
    </row>
    <row r="45" spans="1:30" x14ac:dyDescent="0.25">
      <c r="A45" s="28" t="s">
        <v>141</v>
      </c>
      <c r="B45" s="63">
        <v>3361</v>
      </c>
      <c r="C45" s="63">
        <v>3430</v>
      </c>
      <c r="D45" s="63">
        <v>3393</v>
      </c>
      <c r="E45" s="63">
        <v>3469</v>
      </c>
      <c r="F45" s="63">
        <v>3500</v>
      </c>
      <c r="G45" s="63">
        <v>3582</v>
      </c>
      <c r="H45" s="63">
        <v>3737</v>
      </c>
      <c r="I45" s="63">
        <v>3743</v>
      </c>
      <c r="J45" s="63">
        <v>3648</v>
      </c>
      <c r="K45" s="63">
        <v>3529</v>
      </c>
      <c r="L45" s="63">
        <v>3396</v>
      </c>
      <c r="M45" s="63">
        <v>3362</v>
      </c>
      <c r="N45" s="63">
        <v>3438</v>
      </c>
      <c r="O45" s="63">
        <v>3444</v>
      </c>
      <c r="P45" s="63">
        <v>3413</v>
      </c>
      <c r="Q45" s="63">
        <v>3451</v>
      </c>
      <c r="R45" s="63">
        <v>3460</v>
      </c>
      <c r="S45" s="63">
        <v>3582</v>
      </c>
      <c r="T45" s="63">
        <v>3648</v>
      </c>
      <c r="U45" s="63">
        <v>3658</v>
      </c>
      <c r="V45" s="63">
        <v>3568</v>
      </c>
      <c r="W45" s="63">
        <v>3511</v>
      </c>
      <c r="X45" s="63">
        <v>3395</v>
      </c>
      <c r="Y45" s="63">
        <v>3377</v>
      </c>
      <c r="Z45" s="63">
        <v>3510</v>
      </c>
      <c r="AA45" s="63">
        <v>3496</v>
      </c>
      <c r="AB45" s="63">
        <v>3451</v>
      </c>
      <c r="AC45" s="63">
        <v>3454</v>
      </c>
      <c r="AD45" s="63"/>
    </row>
    <row r="46" spans="1:30" x14ac:dyDescent="0.25">
      <c r="A46" s="28" t="s">
        <v>175</v>
      </c>
      <c r="B46" s="63">
        <v>18896</v>
      </c>
      <c r="C46" s="63">
        <v>19063</v>
      </c>
      <c r="D46" s="63">
        <v>19173</v>
      </c>
      <c r="E46" s="63">
        <v>19255</v>
      </c>
      <c r="F46" s="63">
        <v>19237</v>
      </c>
      <c r="G46" s="63">
        <v>19384</v>
      </c>
      <c r="H46" s="63">
        <v>19492</v>
      </c>
      <c r="I46" s="63">
        <v>19492</v>
      </c>
      <c r="J46" s="63">
        <v>19486</v>
      </c>
      <c r="K46" s="63">
        <v>19437</v>
      </c>
      <c r="L46" s="63">
        <v>19500</v>
      </c>
      <c r="M46" s="63">
        <v>19348</v>
      </c>
      <c r="N46" s="63">
        <v>19268</v>
      </c>
      <c r="O46" s="63">
        <v>19387</v>
      </c>
      <c r="P46" s="63">
        <v>19384</v>
      </c>
      <c r="Q46" s="63">
        <v>19292</v>
      </c>
      <c r="R46" s="63">
        <v>19268</v>
      </c>
      <c r="S46" s="63">
        <v>19387</v>
      </c>
      <c r="T46" s="63">
        <v>19581</v>
      </c>
      <c r="U46" s="63">
        <v>19510</v>
      </c>
      <c r="V46" s="63">
        <v>19518</v>
      </c>
      <c r="W46" s="63">
        <v>19602</v>
      </c>
      <c r="X46" s="63">
        <v>19655</v>
      </c>
      <c r="Y46" s="63">
        <v>19550</v>
      </c>
      <c r="Z46" s="63">
        <v>19481</v>
      </c>
      <c r="AA46" s="63">
        <v>19600</v>
      </c>
      <c r="AB46" s="63">
        <v>19544</v>
      </c>
      <c r="AC46" s="63">
        <v>19452</v>
      </c>
      <c r="AD46" s="63"/>
    </row>
    <row r="47" spans="1:30" x14ac:dyDescent="0.25">
      <c r="A47" s="28" t="s">
        <v>176</v>
      </c>
      <c r="B47" s="63">
        <v>1635</v>
      </c>
      <c r="C47" s="63">
        <v>1646</v>
      </c>
      <c r="D47" s="63">
        <v>1662</v>
      </c>
      <c r="E47" s="63">
        <v>1668</v>
      </c>
      <c r="F47" s="63">
        <v>1665</v>
      </c>
      <c r="G47" s="63">
        <v>1676</v>
      </c>
      <c r="H47" s="63">
        <v>1681</v>
      </c>
      <c r="I47" s="63">
        <v>1680</v>
      </c>
      <c r="J47" s="63">
        <v>1679</v>
      </c>
      <c r="K47" s="63">
        <v>1672</v>
      </c>
      <c r="L47" s="63">
        <v>1680</v>
      </c>
      <c r="M47" s="63">
        <v>1678</v>
      </c>
      <c r="N47" s="63">
        <v>1674</v>
      </c>
      <c r="O47" s="63">
        <v>1682</v>
      </c>
      <c r="P47" s="63">
        <v>1672</v>
      </c>
      <c r="Q47" s="63">
        <v>1668</v>
      </c>
      <c r="R47" s="63">
        <v>1662</v>
      </c>
      <c r="S47" s="63">
        <v>1669</v>
      </c>
      <c r="T47" s="63">
        <v>1684</v>
      </c>
      <c r="U47" s="63">
        <v>1684</v>
      </c>
      <c r="V47" s="63">
        <v>1693</v>
      </c>
      <c r="W47" s="63">
        <v>1701</v>
      </c>
      <c r="X47" s="63">
        <v>1698</v>
      </c>
      <c r="Y47" s="63">
        <v>1689</v>
      </c>
      <c r="Z47" s="63">
        <v>1685</v>
      </c>
      <c r="AA47" s="63">
        <v>1685</v>
      </c>
      <c r="AB47" s="63">
        <v>1687</v>
      </c>
      <c r="AC47" s="63">
        <v>1685</v>
      </c>
      <c r="AD47" s="63"/>
    </row>
    <row r="48" spans="1:30" x14ac:dyDescent="0.25">
      <c r="A48" s="28" t="s">
        <v>177</v>
      </c>
      <c r="B48" s="63">
        <v>20531</v>
      </c>
      <c r="C48" s="63">
        <v>20709</v>
      </c>
      <c r="D48" s="63">
        <v>20835</v>
      </c>
      <c r="E48" s="63">
        <v>20923</v>
      </c>
      <c r="F48" s="63">
        <v>20902</v>
      </c>
      <c r="G48" s="63">
        <v>21060</v>
      </c>
      <c r="H48" s="63">
        <v>21173</v>
      </c>
      <c r="I48" s="63">
        <v>21172</v>
      </c>
      <c r="J48" s="63">
        <v>21165</v>
      </c>
      <c r="K48" s="63">
        <v>21109</v>
      </c>
      <c r="L48" s="63">
        <v>21180</v>
      </c>
      <c r="M48" s="63">
        <v>21026</v>
      </c>
      <c r="N48" s="63">
        <v>20942</v>
      </c>
      <c r="O48" s="63">
        <v>21069</v>
      </c>
      <c r="P48" s="63">
        <v>21056</v>
      </c>
      <c r="Q48" s="63">
        <v>20960</v>
      </c>
      <c r="R48" s="63">
        <v>20930</v>
      </c>
      <c r="S48" s="63">
        <v>21056</v>
      </c>
      <c r="T48" s="63">
        <v>21265</v>
      </c>
      <c r="U48" s="63">
        <v>21194</v>
      </c>
      <c r="V48" s="63">
        <v>21211</v>
      </c>
      <c r="W48" s="63">
        <v>21303</v>
      </c>
      <c r="X48" s="63">
        <v>21353</v>
      </c>
      <c r="Y48" s="63">
        <v>21239</v>
      </c>
      <c r="Z48" s="63">
        <v>21166</v>
      </c>
      <c r="AA48" s="63">
        <v>21285</v>
      </c>
      <c r="AB48" s="63">
        <v>21231</v>
      </c>
      <c r="AC48" s="63">
        <v>21137</v>
      </c>
      <c r="AD48" s="63"/>
    </row>
    <row r="49" spans="1:30" x14ac:dyDescent="0.25">
      <c r="A49" s="28" t="s">
        <v>128</v>
      </c>
      <c r="B49" s="63">
        <v>179466</v>
      </c>
      <c r="C49" s="63">
        <v>181536</v>
      </c>
      <c r="D49" s="63">
        <v>181802</v>
      </c>
      <c r="E49" s="63">
        <v>181719</v>
      </c>
      <c r="F49" s="63">
        <v>181832</v>
      </c>
      <c r="G49" s="63">
        <v>181884</v>
      </c>
      <c r="H49" s="63">
        <v>180183</v>
      </c>
      <c r="I49" s="63">
        <v>180290</v>
      </c>
      <c r="J49" s="63">
        <v>181987</v>
      </c>
      <c r="K49" s="63">
        <v>183266</v>
      </c>
      <c r="L49" s="63">
        <v>183450</v>
      </c>
      <c r="M49" s="63">
        <v>182065</v>
      </c>
      <c r="N49" s="63">
        <v>181735</v>
      </c>
      <c r="O49" s="63">
        <v>183175</v>
      </c>
      <c r="P49" s="63">
        <v>182545</v>
      </c>
      <c r="Q49" s="63">
        <v>181891</v>
      </c>
      <c r="R49" s="63">
        <v>182200</v>
      </c>
      <c r="S49" s="63">
        <v>182329</v>
      </c>
      <c r="T49" s="63">
        <v>181002</v>
      </c>
      <c r="U49" s="63">
        <v>180244</v>
      </c>
      <c r="V49" s="63">
        <v>180940</v>
      </c>
      <c r="W49" s="63">
        <v>182153</v>
      </c>
      <c r="X49" s="63">
        <v>182036</v>
      </c>
      <c r="Y49" s="63">
        <v>180879</v>
      </c>
      <c r="Z49" s="63">
        <v>181792</v>
      </c>
      <c r="AA49" s="63">
        <v>182357</v>
      </c>
      <c r="AB49" s="63">
        <v>182362</v>
      </c>
      <c r="AC49" s="63">
        <v>182329</v>
      </c>
      <c r="AD49" s="63"/>
    </row>
    <row r="50" spans="1:30" x14ac:dyDescent="0.25">
      <c r="A50" s="28" t="s">
        <v>142</v>
      </c>
      <c r="B50" s="63">
        <v>20603</v>
      </c>
      <c r="C50" s="63">
        <v>20727</v>
      </c>
      <c r="D50" s="63">
        <v>20774</v>
      </c>
      <c r="E50" s="63">
        <v>20902</v>
      </c>
      <c r="F50" s="63">
        <v>20970</v>
      </c>
      <c r="G50" s="63">
        <v>21594</v>
      </c>
      <c r="H50" s="63">
        <v>22237</v>
      </c>
      <c r="I50" s="63">
        <v>22262</v>
      </c>
      <c r="J50" s="63">
        <v>21576</v>
      </c>
      <c r="K50" s="63">
        <v>20974</v>
      </c>
      <c r="L50" s="63">
        <v>20561</v>
      </c>
      <c r="M50" s="63">
        <v>20167</v>
      </c>
      <c r="N50" s="63">
        <v>20444</v>
      </c>
      <c r="O50" s="63">
        <v>20812</v>
      </c>
      <c r="P50" s="63">
        <v>20829</v>
      </c>
      <c r="Q50" s="63">
        <v>21026</v>
      </c>
      <c r="R50" s="63">
        <v>21134</v>
      </c>
      <c r="S50" s="63">
        <v>21557</v>
      </c>
      <c r="T50" s="63">
        <v>22229</v>
      </c>
      <c r="U50" s="63">
        <v>22252</v>
      </c>
      <c r="V50" s="63">
        <v>21722</v>
      </c>
      <c r="W50" s="63">
        <v>21168</v>
      </c>
      <c r="X50" s="63">
        <v>20857</v>
      </c>
      <c r="Y50" s="63">
        <v>20553</v>
      </c>
      <c r="Z50" s="63">
        <v>20596</v>
      </c>
      <c r="AA50" s="63">
        <v>20747</v>
      </c>
      <c r="AB50" s="63">
        <v>20698</v>
      </c>
      <c r="AC50" s="63">
        <v>20782</v>
      </c>
      <c r="AD50" s="63"/>
    </row>
    <row r="51" spans="1:30" x14ac:dyDescent="0.25">
      <c r="A51" s="28" t="s">
        <v>129</v>
      </c>
      <c r="B51" s="63">
        <v>57209</v>
      </c>
      <c r="C51" s="63">
        <v>57396</v>
      </c>
      <c r="D51" s="63">
        <v>57461</v>
      </c>
      <c r="E51" s="63">
        <v>57711</v>
      </c>
      <c r="F51" s="63">
        <v>57599</v>
      </c>
      <c r="G51" s="63">
        <v>58164</v>
      </c>
      <c r="H51" s="63">
        <v>57985</v>
      </c>
      <c r="I51" s="63">
        <v>57981</v>
      </c>
      <c r="J51" s="63">
        <v>58099</v>
      </c>
      <c r="K51" s="63">
        <v>58506</v>
      </c>
      <c r="L51" s="63">
        <v>58223</v>
      </c>
      <c r="M51" s="63">
        <v>57951</v>
      </c>
      <c r="N51" s="63">
        <v>58392</v>
      </c>
      <c r="O51" s="63">
        <v>58571</v>
      </c>
      <c r="P51" s="63">
        <v>58425</v>
      </c>
      <c r="Q51" s="63">
        <v>58387</v>
      </c>
      <c r="R51" s="63">
        <v>58247</v>
      </c>
      <c r="S51" s="63">
        <v>58919</v>
      </c>
      <c r="T51" s="63">
        <v>58524</v>
      </c>
      <c r="U51" s="63">
        <v>58600</v>
      </c>
      <c r="V51" s="63">
        <v>58246</v>
      </c>
      <c r="W51" s="63">
        <v>58855</v>
      </c>
      <c r="X51" s="63">
        <v>58968</v>
      </c>
      <c r="Y51" s="63">
        <v>58472</v>
      </c>
      <c r="Z51" s="63">
        <v>58662</v>
      </c>
      <c r="AA51" s="63">
        <v>59037</v>
      </c>
      <c r="AB51" s="63">
        <v>58943</v>
      </c>
      <c r="AC51" s="63">
        <v>58974</v>
      </c>
      <c r="AD51" s="63"/>
    </row>
    <row r="52" spans="1:30" x14ac:dyDescent="0.25">
      <c r="A52" s="28" t="s">
        <v>143</v>
      </c>
      <c r="B52" s="63">
        <v>12199</v>
      </c>
      <c r="C52" s="63">
        <v>12305</v>
      </c>
      <c r="D52" s="63">
        <v>12408</v>
      </c>
      <c r="E52" s="63">
        <v>12734</v>
      </c>
      <c r="F52" s="63">
        <v>12563</v>
      </c>
      <c r="G52" s="63">
        <v>12603</v>
      </c>
      <c r="H52" s="63">
        <v>12804</v>
      </c>
      <c r="I52" s="63">
        <v>12668</v>
      </c>
      <c r="J52" s="63">
        <v>12724</v>
      </c>
      <c r="K52" s="63">
        <v>12836</v>
      </c>
      <c r="L52" s="63">
        <v>12529</v>
      </c>
      <c r="M52" s="63">
        <v>12318</v>
      </c>
      <c r="N52" s="63">
        <v>12268</v>
      </c>
      <c r="O52" s="63">
        <v>12286</v>
      </c>
      <c r="P52" s="63">
        <v>12418</v>
      </c>
      <c r="Q52" s="63">
        <v>12571</v>
      </c>
      <c r="R52" s="63">
        <v>12479</v>
      </c>
      <c r="S52" s="63">
        <v>12589</v>
      </c>
      <c r="T52" s="63">
        <v>12566</v>
      </c>
      <c r="U52" s="63">
        <v>12547</v>
      </c>
      <c r="V52" s="63">
        <v>12609</v>
      </c>
      <c r="W52" s="63">
        <v>12761</v>
      </c>
      <c r="X52" s="63">
        <v>12504</v>
      </c>
      <c r="Y52" s="63">
        <v>12324</v>
      </c>
      <c r="Z52" s="63">
        <v>12202</v>
      </c>
      <c r="AA52" s="63">
        <v>12287</v>
      </c>
      <c r="AB52" s="63">
        <v>12544</v>
      </c>
      <c r="AC52" s="63">
        <v>12693</v>
      </c>
      <c r="AD52" s="63"/>
    </row>
    <row r="53" spans="1:30" x14ac:dyDescent="0.25">
      <c r="A53" s="28" t="s">
        <v>178</v>
      </c>
      <c r="B53" s="63">
        <v>155751</v>
      </c>
      <c r="C53" s="63">
        <v>157478</v>
      </c>
      <c r="D53" s="63">
        <v>158464</v>
      </c>
      <c r="E53" s="63">
        <v>158816</v>
      </c>
      <c r="F53" s="63">
        <v>159148</v>
      </c>
      <c r="G53" s="63">
        <v>162045</v>
      </c>
      <c r="H53" s="63">
        <v>164534</v>
      </c>
      <c r="I53" s="63">
        <v>164459</v>
      </c>
      <c r="J53" s="63">
        <v>162947</v>
      </c>
      <c r="K53" s="63">
        <v>160696</v>
      </c>
      <c r="L53" s="63">
        <v>160088</v>
      </c>
      <c r="M53" s="63">
        <v>158477</v>
      </c>
      <c r="N53" s="63">
        <v>158469</v>
      </c>
      <c r="O53" s="63">
        <v>159786</v>
      </c>
      <c r="P53" s="63">
        <v>159728</v>
      </c>
      <c r="Q53" s="63">
        <v>159866</v>
      </c>
      <c r="R53" s="63">
        <v>160624</v>
      </c>
      <c r="S53" s="63">
        <v>163368</v>
      </c>
      <c r="T53" s="63">
        <v>165205</v>
      </c>
      <c r="U53" s="63">
        <v>164346</v>
      </c>
      <c r="V53" s="63">
        <v>162949</v>
      </c>
      <c r="W53" s="63">
        <v>162790</v>
      </c>
      <c r="X53" s="63">
        <v>162592</v>
      </c>
      <c r="Y53" s="63">
        <v>160392</v>
      </c>
      <c r="Z53" s="63">
        <v>159747</v>
      </c>
      <c r="AA53" s="63">
        <v>161625</v>
      </c>
      <c r="AB53" s="63">
        <v>162041</v>
      </c>
      <c r="AC53" s="63">
        <v>161369</v>
      </c>
      <c r="AD53" s="63"/>
    </row>
    <row r="54" spans="1:30" x14ac:dyDescent="0.25">
      <c r="A54" s="28" t="s">
        <v>179</v>
      </c>
      <c r="B54" s="63">
        <v>16453</v>
      </c>
      <c r="C54" s="63">
        <v>16557</v>
      </c>
      <c r="D54" s="63">
        <v>16658</v>
      </c>
      <c r="E54" s="63">
        <v>16604</v>
      </c>
      <c r="F54" s="63">
        <v>16635</v>
      </c>
      <c r="G54" s="63">
        <v>16785</v>
      </c>
      <c r="H54" s="63">
        <v>17051</v>
      </c>
      <c r="I54" s="63">
        <v>17014</v>
      </c>
      <c r="J54" s="63">
        <v>16859</v>
      </c>
      <c r="K54" s="63">
        <v>16793</v>
      </c>
      <c r="L54" s="63">
        <v>16727</v>
      </c>
      <c r="M54" s="63">
        <v>16639</v>
      </c>
      <c r="N54" s="63">
        <v>16683</v>
      </c>
      <c r="O54" s="63">
        <v>16777</v>
      </c>
      <c r="P54" s="63">
        <v>16754</v>
      </c>
      <c r="Q54" s="63">
        <v>16640</v>
      </c>
      <c r="R54" s="63">
        <v>16702</v>
      </c>
      <c r="S54" s="63">
        <v>16888</v>
      </c>
      <c r="T54" s="63">
        <v>17197</v>
      </c>
      <c r="U54" s="63">
        <v>17053</v>
      </c>
      <c r="V54" s="63">
        <v>16984</v>
      </c>
      <c r="W54" s="63">
        <v>17039</v>
      </c>
      <c r="X54" s="63">
        <v>16994</v>
      </c>
      <c r="Y54" s="63">
        <v>16885</v>
      </c>
      <c r="Z54" s="63">
        <v>16920</v>
      </c>
      <c r="AA54" s="63">
        <v>17004</v>
      </c>
      <c r="AB54" s="63">
        <v>16973</v>
      </c>
      <c r="AC54" s="63">
        <v>16874</v>
      </c>
      <c r="AD54" s="63"/>
    </row>
    <row r="55" spans="1:30" x14ac:dyDescent="0.25">
      <c r="A55" s="28" t="s">
        <v>144</v>
      </c>
      <c r="B55" s="63">
        <v>38776</v>
      </c>
      <c r="C55" s="63">
        <v>39122</v>
      </c>
      <c r="D55" s="63">
        <v>39395</v>
      </c>
      <c r="E55" s="63">
        <v>39514</v>
      </c>
      <c r="F55" s="63">
        <v>39546</v>
      </c>
      <c r="G55" s="63">
        <v>39934</v>
      </c>
      <c r="H55" s="63">
        <v>39967</v>
      </c>
      <c r="I55" s="63">
        <v>40350</v>
      </c>
      <c r="J55" s="63">
        <v>40448</v>
      </c>
      <c r="K55" s="63">
        <v>40438</v>
      </c>
      <c r="L55" s="63">
        <v>40440</v>
      </c>
      <c r="M55" s="63">
        <v>39822</v>
      </c>
      <c r="N55" s="63">
        <v>39698</v>
      </c>
      <c r="O55" s="63">
        <v>40180</v>
      </c>
      <c r="P55" s="63">
        <v>40180</v>
      </c>
      <c r="Q55" s="63">
        <v>40179</v>
      </c>
      <c r="R55" s="63">
        <v>40151</v>
      </c>
      <c r="S55" s="63">
        <v>40443</v>
      </c>
      <c r="T55" s="63">
        <v>40241</v>
      </c>
      <c r="U55" s="63">
        <v>40454</v>
      </c>
      <c r="V55" s="63">
        <v>40763</v>
      </c>
      <c r="W55" s="63">
        <v>40991</v>
      </c>
      <c r="X55" s="63">
        <v>40785</v>
      </c>
      <c r="Y55" s="63">
        <v>40463</v>
      </c>
      <c r="Z55" s="63">
        <v>40242</v>
      </c>
      <c r="AA55" s="63">
        <v>40560</v>
      </c>
      <c r="AB55" s="63">
        <v>40638</v>
      </c>
      <c r="AC55" s="63">
        <v>40586</v>
      </c>
      <c r="AD55" s="63"/>
    </row>
    <row r="56" spans="1:30" x14ac:dyDescent="0.25">
      <c r="A56" s="28" t="s">
        <v>181</v>
      </c>
      <c r="B56" s="63">
        <v>100750</v>
      </c>
      <c r="C56" s="63">
        <v>101615</v>
      </c>
      <c r="D56" s="63">
        <v>102203</v>
      </c>
      <c r="E56" s="63">
        <v>102443</v>
      </c>
      <c r="F56" s="63">
        <v>102526</v>
      </c>
      <c r="G56" s="63">
        <v>103635</v>
      </c>
      <c r="H56" s="63">
        <v>103610</v>
      </c>
      <c r="I56" s="63">
        <v>104668</v>
      </c>
      <c r="J56" s="63">
        <v>105045</v>
      </c>
      <c r="K56" s="63">
        <v>104923</v>
      </c>
      <c r="L56" s="63">
        <v>105064</v>
      </c>
      <c r="M56" s="63">
        <v>103522</v>
      </c>
      <c r="N56" s="63">
        <v>103136</v>
      </c>
      <c r="O56" s="63">
        <v>104280</v>
      </c>
      <c r="P56" s="63">
        <v>104183</v>
      </c>
      <c r="Q56" s="63">
        <v>104202</v>
      </c>
      <c r="R56" s="63">
        <v>103982</v>
      </c>
      <c r="S56" s="63">
        <v>104872</v>
      </c>
      <c r="T56" s="63">
        <v>104249</v>
      </c>
      <c r="U56" s="63">
        <v>104877</v>
      </c>
      <c r="V56" s="63">
        <v>105704</v>
      </c>
      <c r="W56" s="63">
        <v>106374</v>
      </c>
      <c r="X56" s="63">
        <v>105973</v>
      </c>
      <c r="Y56" s="63">
        <v>105313</v>
      </c>
      <c r="Z56" s="63">
        <v>104622</v>
      </c>
      <c r="AA56" s="63">
        <v>105426</v>
      </c>
      <c r="AB56" s="63">
        <v>105440</v>
      </c>
      <c r="AC56" s="63">
        <v>105282</v>
      </c>
      <c r="AD56" s="63"/>
    </row>
    <row r="57" spans="1:30" x14ac:dyDescent="0.25">
      <c r="A57" s="28" t="s">
        <v>180</v>
      </c>
      <c r="B57" s="63">
        <v>135134</v>
      </c>
      <c r="C57" s="63">
        <v>136256</v>
      </c>
      <c r="D57" s="63">
        <v>137056</v>
      </c>
      <c r="E57" s="63">
        <v>137525</v>
      </c>
      <c r="F57" s="63">
        <v>137626</v>
      </c>
      <c r="G57" s="63">
        <v>139133</v>
      </c>
      <c r="H57" s="63">
        <v>138895</v>
      </c>
      <c r="I57" s="63">
        <v>140304</v>
      </c>
      <c r="J57" s="63">
        <v>140946</v>
      </c>
      <c r="K57" s="63">
        <v>140597</v>
      </c>
      <c r="L57" s="63">
        <v>140339</v>
      </c>
      <c r="M57" s="63">
        <v>138607</v>
      </c>
      <c r="N57" s="63">
        <v>138568</v>
      </c>
      <c r="O57" s="63">
        <v>139801</v>
      </c>
      <c r="P57" s="63">
        <v>139722</v>
      </c>
      <c r="Q57" s="63">
        <v>139848</v>
      </c>
      <c r="R57" s="63">
        <v>139900</v>
      </c>
      <c r="S57" s="63">
        <v>141032</v>
      </c>
      <c r="T57" s="63">
        <v>140242</v>
      </c>
      <c r="U57" s="63">
        <v>141138</v>
      </c>
      <c r="V57" s="63">
        <v>141917</v>
      </c>
      <c r="W57" s="63">
        <v>142756</v>
      </c>
      <c r="X57" s="63">
        <v>142104</v>
      </c>
      <c r="Y57" s="63">
        <v>141258</v>
      </c>
      <c r="Z57" s="63">
        <v>140680</v>
      </c>
      <c r="AA57" s="63">
        <v>141622</v>
      </c>
      <c r="AB57" s="63">
        <v>141606</v>
      </c>
      <c r="AC57" s="63">
        <v>141369</v>
      </c>
      <c r="AD57" s="63"/>
    </row>
    <row r="58" spans="1:30" x14ac:dyDescent="0.25">
      <c r="A58" s="28" t="s">
        <v>182</v>
      </c>
      <c r="B58" s="63">
        <v>5529</v>
      </c>
      <c r="C58" s="63">
        <v>5553</v>
      </c>
      <c r="D58" s="63">
        <v>5693</v>
      </c>
      <c r="E58" s="63">
        <v>5651</v>
      </c>
      <c r="F58" s="63">
        <v>5676</v>
      </c>
      <c r="G58" s="63">
        <v>5883</v>
      </c>
      <c r="H58" s="63">
        <v>6094</v>
      </c>
      <c r="I58" s="63">
        <v>6049</v>
      </c>
      <c r="J58" s="63">
        <v>5935</v>
      </c>
      <c r="K58" s="63">
        <v>5800</v>
      </c>
      <c r="L58" s="63">
        <v>5710</v>
      </c>
      <c r="M58" s="63">
        <v>5536</v>
      </c>
      <c r="N58" s="63">
        <v>5504</v>
      </c>
      <c r="O58" s="63">
        <v>5607</v>
      </c>
      <c r="P58" s="63">
        <v>5631</v>
      </c>
      <c r="Q58" s="63">
        <v>5709</v>
      </c>
      <c r="R58" s="63">
        <v>5673</v>
      </c>
      <c r="S58" s="63">
        <v>5753</v>
      </c>
      <c r="T58" s="63">
        <v>5856</v>
      </c>
      <c r="U58" s="63">
        <v>5903</v>
      </c>
      <c r="V58" s="63">
        <v>5902</v>
      </c>
      <c r="W58" s="63">
        <v>5857</v>
      </c>
      <c r="X58" s="63">
        <v>5777</v>
      </c>
      <c r="Y58" s="63">
        <v>5604</v>
      </c>
      <c r="Z58" s="63">
        <v>5539</v>
      </c>
      <c r="AA58" s="63">
        <v>5623</v>
      </c>
      <c r="AB58" s="63">
        <v>5658</v>
      </c>
      <c r="AC58" s="63">
        <v>5713</v>
      </c>
      <c r="AD58" s="63"/>
    </row>
    <row r="59" spans="1:30" x14ac:dyDescent="0.25">
      <c r="A59" s="28" t="s">
        <v>183</v>
      </c>
      <c r="B59" s="63">
        <v>445422</v>
      </c>
      <c r="C59" s="63">
        <v>449639</v>
      </c>
      <c r="D59" s="63">
        <v>451587</v>
      </c>
      <c r="E59" s="63">
        <v>452691</v>
      </c>
      <c r="F59" s="63">
        <v>451806</v>
      </c>
      <c r="G59" s="63">
        <v>454653</v>
      </c>
      <c r="H59" s="63">
        <v>457210</v>
      </c>
      <c r="I59" s="63">
        <v>457483</v>
      </c>
      <c r="J59" s="63">
        <v>457129</v>
      </c>
      <c r="K59" s="63">
        <v>456275</v>
      </c>
      <c r="L59" s="63">
        <v>457339</v>
      </c>
      <c r="M59" s="63">
        <v>454958</v>
      </c>
      <c r="N59" s="63">
        <v>453549</v>
      </c>
      <c r="O59" s="63">
        <v>455710</v>
      </c>
      <c r="P59" s="63">
        <v>455210</v>
      </c>
      <c r="Q59" s="63">
        <v>454047</v>
      </c>
      <c r="R59" s="63">
        <v>452915</v>
      </c>
      <c r="S59" s="63">
        <v>454750</v>
      </c>
      <c r="T59" s="63">
        <v>459488</v>
      </c>
      <c r="U59" s="63">
        <v>457822</v>
      </c>
      <c r="V59" s="63">
        <v>458054</v>
      </c>
      <c r="W59" s="63">
        <v>459851</v>
      </c>
      <c r="X59" s="63">
        <v>461421</v>
      </c>
      <c r="Y59" s="63">
        <v>459821</v>
      </c>
      <c r="Z59" s="63">
        <v>459129</v>
      </c>
      <c r="AA59" s="63">
        <v>461095</v>
      </c>
      <c r="AB59" s="63">
        <v>460274</v>
      </c>
      <c r="AC59" s="63">
        <v>457774</v>
      </c>
      <c r="AD59" s="63"/>
    </row>
    <row r="60" spans="1:30" x14ac:dyDescent="0.25">
      <c r="A60" s="28" t="s">
        <v>184</v>
      </c>
      <c r="B60" s="63">
        <v>20603</v>
      </c>
      <c r="C60" s="63">
        <v>20727</v>
      </c>
      <c r="D60" s="63">
        <v>20774</v>
      </c>
      <c r="E60" s="63">
        <v>20902</v>
      </c>
      <c r="F60" s="63">
        <v>20970</v>
      </c>
      <c r="G60" s="63">
        <v>21594</v>
      </c>
      <c r="H60" s="63">
        <v>22237</v>
      </c>
      <c r="I60" s="63">
        <v>22262</v>
      </c>
      <c r="J60" s="63">
        <v>21576</v>
      </c>
      <c r="K60" s="63">
        <v>20974</v>
      </c>
      <c r="L60" s="63">
        <v>20561</v>
      </c>
      <c r="M60" s="63">
        <v>20167</v>
      </c>
      <c r="N60" s="63">
        <v>20444</v>
      </c>
      <c r="O60" s="63">
        <v>20812</v>
      </c>
      <c r="P60" s="63">
        <v>20829</v>
      </c>
      <c r="Q60" s="63">
        <v>21026</v>
      </c>
      <c r="R60" s="63">
        <v>21134</v>
      </c>
      <c r="S60" s="63">
        <v>21557</v>
      </c>
      <c r="T60" s="63">
        <v>22229</v>
      </c>
      <c r="U60" s="63">
        <v>22252</v>
      </c>
      <c r="V60" s="63">
        <v>21722</v>
      </c>
      <c r="W60" s="63">
        <v>21168</v>
      </c>
      <c r="X60" s="63">
        <v>20857</v>
      </c>
      <c r="Y60" s="63">
        <v>20553</v>
      </c>
      <c r="Z60" s="63">
        <v>20596</v>
      </c>
      <c r="AA60" s="63">
        <v>20747</v>
      </c>
      <c r="AB60" s="63">
        <v>20698</v>
      </c>
      <c r="AC60" s="63">
        <v>20782</v>
      </c>
      <c r="AD60" s="63"/>
    </row>
    <row r="61" spans="1:30" x14ac:dyDescent="0.25">
      <c r="A61" s="28" t="s">
        <v>185</v>
      </c>
      <c r="B61" s="63">
        <v>23469</v>
      </c>
      <c r="C61" s="63">
        <v>23734</v>
      </c>
      <c r="D61" s="63">
        <v>23860</v>
      </c>
      <c r="E61" s="63">
        <v>24209</v>
      </c>
      <c r="F61" s="63">
        <v>24060</v>
      </c>
      <c r="G61" s="63">
        <v>24225</v>
      </c>
      <c r="H61" s="63">
        <v>24372</v>
      </c>
      <c r="I61" s="63">
        <v>24092</v>
      </c>
      <c r="J61" s="63">
        <v>24317</v>
      </c>
      <c r="K61" s="63">
        <v>24414</v>
      </c>
      <c r="L61" s="63">
        <v>24060</v>
      </c>
      <c r="M61" s="63">
        <v>23815</v>
      </c>
      <c r="N61" s="63">
        <v>23667</v>
      </c>
      <c r="O61" s="63">
        <v>23738</v>
      </c>
      <c r="P61" s="63">
        <v>23921</v>
      </c>
      <c r="Q61" s="63">
        <v>24028</v>
      </c>
      <c r="R61" s="63">
        <v>23932</v>
      </c>
      <c r="S61" s="63">
        <v>24290</v>
      </c>
      <c r="T61" s="63">
        <v>24133</v>
      </c>
      <c r="U61" s="63">
        <v>24144</v>
      </c>
      <c r="V61" s="63">
        <v>24319</v>
      </c>
      <c r="W61" s="63">
        <v>24349</v>
      </c>
      <c r="X61" s="63">
        <v>24038</v>
      </c>
      <c r="Y61" s="63">
        <v>23783</v>
      </c>
      <c r="Z61" s="63">
        <v>23576</v>
      </c>
      <c r="AA61" s="63">
        <v>23761</v>
      </c>
      <c r="AB61" s="63">
        <v>24129</v>
      </c>
      <c r="AC61" s="63">
        <v>24240</v>
      </c>
      <c r="AD61" s="63"/>
    </row>
    <row r="62" spans="1:30" x14ac:dyDescent="0.25">
      <c r="A62" s="28" t="s">
        <v>186</v>
      </c>
      <c r="B62" s="63">
        <v>12199</v>
      </c>
      <c r="C62" s="63">
        <v>12305</v>
      </c>
      <c r="D62" s="63">
        <v>12408</v>
      </c>
      <c r="E62" s="63">
        <v>12734</v>
      </c>
      <c r="F62" s="63">
        <v>12563</v>
      </c>
      <c r="G62" s="63">
        <v>12603</v>
      </c>
      <c r="H62" s="63">
        <v>12804</v>
      </c>
      <c r="I62" s="63">
        <v>12668</v>
      </c>
      <c r="J62" s="63">
        <v>12724</v>
      </c>
      <c r="K62" s="63">
        <v>12836</v>
      </c>
      <c r="L62" s="63">
        <v>12529</v>
      </c>
      <c r="M62" s="63">
        <v>12318</v>
      </c>
      <c r="N62" s="63">
        <v>12268</v>
      </c>
      <c r="O62" s="63">
        <v>12286</v>
      </c>
      <c r="P62" s="63">
        <v>12418</v>
      </c>
      <c r="Q62" s="63">
        <v>12571</v>
      </c>
      <c r="R62" s="63">
        <v>12479</v>
      </c>
      <c r="S62" s="63">
        <v>12589</v>
      </c>
      <c r="T62" s="63">
        <v>12566</v>
      </c>
      <c r="U62" s="63">
        <v>12547</v>
      </c>
      <c r="V62" s="63">
        <v>12609</v>
      </c>
      <c r="W62" s="63">
        <v>12761</v>
      </c>
      <c r="X62" s="63">
        <v>12504</v>
      </c>
      <c r="Y62" s="63">
        <v>12324</v>
      </c>
      <c r="Z62" s="63">
        <v>12202</v>
      </c>
      <c r="AA62" s="63">
        <v>12287</v>
      </c>
      <c r="AB62" s="63">
        <v>12544</v>
      </c>
      <c r="AC62" s="63">
        <v>12693</v>
      </c>
      <c r="AD62" s="63"/>
    </row>
    <row r="63" spans="1:30" x14ac:dyDescent="0.25">
      <c r="A63" s="28" t="s">
        <v>123</v>
      </c>
      <c r="B63" s="63">
        <v>2046244</v>
      </c>
      <c r="C63" s="63">
        <v>2063591</v>
      </c>
      <c r="D63" s="63">
        <v>2073204</v>
      </c>
      <c r="E63" s="63">
        <v>2080233</v>
      </c>
      <c r="F63" s="63">
        <v>2081124</v>
      </c>
      <c r="G63" s="63">
        <v>2106352</v>
      </c>
      <c r="H63" s="63">
        <v>2120422</v>
      </c>
      <c r="I63" s="63">
        <v>2116466</v>
      </c>
      <c r="J63" s="63">
        <v>2111548</v>
      </c>
      <c r="K63" s="63">
        <v>2103115</v>
      </c>
      <c r="L63" s="63">
        <v>2101180</v>
      </c>
      <c r="M63" s="63">
        <v>2084397</v>
      </c>
      <c r="N63" s="63">
        <v>2081656</v>
      </c>
      <c r="O63" s="63">
        <v>2094704</v>
      </c>
      <c r="P63" s="63">
        <v>2092084</v>
      </c>
      <c r="Q63" s="63">
        <v>2089666</v>
      </c>
      <c r="R63" s="63">
        <v>2090640</v>
      </c>
      <c r="S63" s="63">
        <v>2112449</v>
      </c>
      <c r="T63" s="63">
        <v>2125001</v>
      </c>
      <c r="U63" s="63">
        <v>2115832</v>
      </c>
      <c r="V63" s="63">
        <v>2112722</v>
      </c>
      <c r="W63" s="63">
        <v>2117663</v>
      </c>
      <c r="X63" s="63">
        <v>2117387</v>
      </c>
      <c r="Y63" s="63">
        <v>2104382</v>
      </c>
      <c r="Z63" s="63">
        <v>2103009</v>
      </c>
      <c r="AA63" s="63">
        <v>2115245</v>
      </c>
      <c r="AB63" s="63">
        <v>2113625</v>
      </c>
      <c r="AC63" s="63">
        <v>2106225</v>
      </c>
      <c r="AD63" s="63"/>
    </row>
    <row r="64" spans="1:30" x14ac:dyDescent="0.25">
      <c r="A64" s="28" t="s">
        <v>187</v>
      </c>
      <c r="B64" s="63">
        <v>18522</v>
      </c>
      <c r="C64" s="63">
        <v>18660</v>
      </c>
      <c r="D64" s="63">
        <v>18747</v>
      </c>
      <c r="E64" s="63">
        <v>18750</v>
      </c>
      <c r="F64" s="63">
        <v>18755</v>
      </c>
      <c r="G64" s="63">
        <v>18932</v>
      </c>
      <c r="H64" s="63">
        <v>19056</v>
      </c>
      <c r="I64" s="63">
        <v>19112</v>
      </c>
      <c r="J64" s="63">
        <v>19049</v>
      </c>
      <c r="K64" s="63">
        <v>18986</v>
      </c>
      <c r="L64" s="63">
        <v>19085</v>
      </c>
      <c r="M64" s="63">
        <v>18942</v>
      </c>
      <c r="N64" s="63">
        <v>18861</v>
      </c>
      <c r="O64" s="63">
        <v>18954</v>
      </c>
      <c r="P64" s="63">
        <v>18910</v>
      </c>
      <c r="Q64" s="63">
        <v>18879</v>
      </c>
      <c r="R64" s="63">
        <v>18854</v>
      </c>
      <c r="S64" s="63">
        <v>18931</v>
      </c>
      <c r="T64" s="63">
        <v>19142</v>
      </c>
      <c r="U64" s="63">
        <v>19093</v>
      </c>
      <c r="V64" s="63">
        <v>19048</v>
      </c>
      <c r="W64" s="63">
        <v>19130</v>
      </c>
      <c r="X64" s="63">
        <v>19190</v>
      </c>
      <c r="Y64" s="63">
        <v>19068</v>
      </c>
      <c r="Z64" s="63">
        <v>19041</v>
      </c>
      <c r="AA64" s="63">
        <v>19117</v>
      </c>
      <c r="AB64" s="63">
        <v>19088</v>
      </c>
      <c r="AC64" s="63">
        <v>19008</v>
      </c>
      <c r="AD64" s="63"/>
    </row>
    <row r="65" spans="1:33" x14ac:dyDescent="0.25">
      <c r="A65" s="28" t="s">
        <v>188</v>
      </c>
      <c r="B65" s="63">
        <v>38317</v>
      </c>
      <c r="C65" s="63">
        <v>38742</v>
      </c>
      <c r="D65" s="63">
        <v>38919</v>
      </c>
      <c r="E65" s="63">
        <v>38966</v>
      </c>
      <c r="F65" s="63">
        <v>39013</v>
      </c>
      <c r="G65" s="63">
        <v>39660</v>
      </c>
      <c r="H65" s="63">
        <v>40101</v>
      </c>
      <c r="I65" s="63">
        <v>40057</v>
      </c>
      <c r="J65" s="63">
        <v>39912</v>
      </c>
      <c r="K65" s="63">
        <v>39727</v>
      </c>
      <c r="L65" s="63">
        <v>39676</v>
      </c>
      <c r="M65" s="63">
        <v>39063</v>
      </c>
      <c r="N65" s="63">
        <v>39059</v>
      </c>
      <c r="O65" s="63">
        <v>39335</v>
      </c>
      <c r="P65" s="63">
        <v>39226</v>
      </c>
      <c r="Q65" s="63">
        <v>39161</v>
      </c>
      <c r="R65" s="63">
        <v>39335</v>
      </c>
      <c r="S65" s="63">
        <v>39830</v>
      </c>
      <c r="T65" s="63">
        <v>40232</v>
      </c>
      <c r="U65" s="63">
        <v>40104</v>
      </c>
      <c r="V65" s="63">
        <v>39905</v>
      </c>
      <c r="W65" s="63">
        <v>40215</v>
      </c>
      <c r="X65" s="63">
        <v>40335</v>
      </c>
      <c r="Y65" s="63">
        <v>39596</v>
      </c>
      <c r="Z65" s="63">
        <v>39451</v>
      </c>
      <c r="AA65" s="63">
        <v>39842</v>
      </c>
      <c r="AB65" s="63">
        <v>39825</v>
      </c>
      <c r="AC65" s="63">
        <v>39571</v>
      </c>
      <c r="AD65" s="63"/>
    </row>
    <row r="66" spans="1:33" x14ac:dyDescent="0.25">
      <c r="A66" s="28" t="s">
        <v>189</v>
      </c>
      <c r="B66" s="63">
        <v>386</v>
      </c>
      <c r="C66" s="63">
        <v>387</v>
      </c>
      <c r="D66" s="63">
        <v>395</v>
      </c>
      <c r="E66" s="63">
        <v>395</v>
      </c>
      <c r="F66" s="63">
        <v>403</v>
      </c>
      <c r="G66" s="63">
        <v>393</v>
      </c>
      <c r="H66" s="63">
        <v>397</v>
      </c>
      <c r="I66" s="63">
        <v>402</v>
      </c>
      <c r="J66" s="63">
        <v>393</v>
      </c>
      <c r="K66" s="63">
        <v>397</v>
      </c>
      <c r="L66" s="63">
        <v>400</v>
      </c>
      <c r="M66" s="63">
        <v>388</v>
      </c>
      <c r="N66" s="63">
        <v>398</v>
      </c>
      <c r="O66" s="63">
        <v>397</v>
      </c>
      <c r="P66" s="63">
        <v>391</v>
      </c>
      <c r="Q66" s="63">
        <v>381</v>
      </c>
      <c r="R66" s="63">
        <v>385</v>
      </c>
      <c r="S66" s="63">
        <v>385</v>
      </c>
      <c r="T66" s="63">
        <v>385</v>
      </c>
      <c r="U66" s="63">
        <v>389</v>
      </c>
      <c r="V66" s="63">
        <v>387</v>
      </c>
      <c r="W66" s="63">
        <v>389</v>
      </c>
      <c r="X66" s="63">
        <v>395</v>
      </c>
      <c r="Y66" s="63">
        <v>389</v>
      </c>
      <c r="Z66" s="63">
        <v>406</v>
      </c>
      <c r="AA66" s="63">
        <v>402</v>
      </c>
      <c r="AB66" s="63">
        <v>388</v>
      </c>
      <c r="AC66" s="63">
        <v>386</v>
      </c>
      <c r="AD66" s="63"/>
    </row>
    <row r="67" spans="1:33" x14ac:dyDescent="0.25">
      <c r="A67" s="28" t="s">
        <v>190</v>
      </c>
      <c r="B67" s="63">
        <v>365109</v>
      </c>
      <c r="C67" s="63">
        <v>368741</v>
      </c>
      <c r="D67" s="63">
        <v>370311</v>
      </c>
      <c r="E67" s="63">
        <v>371253</v>
      </c>
      <c r="F67" s="63">
        <v>370547</v>
      </c>
      <c r="G67" s="63">
        <v>372827</v>
      </c>
      <c r="H67" s="63">
        <v>374887</v>
      </c>
      <c r="I67" s="63">
        <v>375135</v>
      </c>
      <c r="J67" s="63">
        <v>374882</v>
      </c>
      <c r="K67" s="63">
        <v>374249</v>
      </c>
      <c r="L67" s="63">
        <v>375106</v>
      </c>
      <c r="M67" s="63">
        <v>373149</v>
      </c>
      <c r="N67" s="63">
        <v>372015</v>
      </c>
      <c r="O67" s="63">
        <v>373724</v>
      </c>
      <c r="P67" s="63">
        <v>373260</v>
      </c>
      <c r="Q67" s="63">
        <v>372374</v>
      </c>
      <c r="R67" s="63">
        <v>371434</v>
      </c>
      <c r="S67" s="63">
        <v>372844</v>
      </c>
      <c r="T67" s="63">
        <v>376711</v>
      </c>
      <c r="U67" s="63">
        <v>375348</v>
      </c>
      <c r="V67" s="63">
        <v>375577</v>
      </c>
      <c r="W67" s="63">
        <v>377110</v>
      </c>
      <c r="X67" s="63">
        <v>378442</v>
      </c>
      <c r="Y67" s="63">
        <v>377110</v>
      </c>
      <c r="Z67" s="63">
        <v>376494</v>
      </c>
      <c r="AA67" s="63">
        <v>378090</v>
      </c>
      <c r="AB67" s="63">
        <v>377397</v>
      </c>
      <c r="AC67" s="63">
        <v>375420</v>
      </c>
      <c r="AD67" s="63"/>
    </row>
    <row r="68" spans="1:33" x14ac:dyDescent="0.25">
      <c r="A68" s="28" t="s">
        <v>191</v>
      </c>
      <c r="B68" s="63">
        <v>366773</v>
      </c>
      <c r="C68" s="63">
        <v>370402</v>
      </c>
      <c r="D68" s="63">
        <v>371991</v>
      </c>
      <c r="E68" s="63">
        <v>372942</v>
      </c>
      <c r="F68" s="63">
        <v>372245</v>
      </c>
      <c r="G68" s="63">
        <v>374507</v>
      </c>
      <c r="H68" s="63">
        <v>376584</v>
      </c>
      <c r="I68" s="63">
        <v>376825</v>
      </c>
      <c r="J68" s="63">
        <v>376565</v>
      </c>
      <c r="K68" s="63">
        <v>375952</v>
      </c>
      <c r="L68" s="63">
        <v>376810</v>
      </c>
      <c r="M68" s="63">
        <v>374825</v>
      </c>
      <c r="N68" s="63">
        <v>373696</v>
      </c>
      <c r="O68" s="63">
        <v>375411</v>
      </c>
      <c r="P68" s="63">
        <v>374948</v>
      </c>
      <c r="Q68" s="63">
        <v>374050</v>
      </c>
      <c r="R68" s="63">
        <v>373108</v>
      </c>
      <c r="S68" s="63">
        <v>374523</v>
      </c>
      <c r="T68" s="63">
        <v>378415</v>
      </c>
      <c r="U68" s="63">
        <v>377051</v>
      </c>
      <c r="V68" s="63">
        <v>377275</v>
      </c>
      <c r="W68" s="63">
        <v>378805</v>
      </c>
      <c r="X68" s="63">
        <v>380155</v>
      </c>
      <c r="Y68" s="63">
        <v>378823</v>
      </c>
      <c r="Z68" s="63">
        <v>378228</v>
      </c>
      <c r="AA68" s="63">
        <v>379814</v>
      </c>
      <c r="AB68" s="63">
        <v>379089</v>
      </c>
      <c r="AC68" s="63">
        <v>377108</v>
      </c>
      <c r="AD68" s="63"/>
    </row>
    <row r="69" spans="1:33" x14ac:dyDescent="0.25">
      <c r="A69" s="28" t="s">
        <v>192</v>
      </c>
      <c r="B69" s="63">
        <v>1278</v>
      </c>
      <c r="C69" s="63">
        <v>1274</v>
      </c>
      <c r="D69" s="63">
        <v>1285</v>
      </c>
      <c r="E69" s="63">
        <v>1294</v>
      </c>
      <c r="F69" s="63">
        <v>1295</v>
      </c>
      <c r="G69" s="63">
        <v>1287</v>
      </c>
      <c r="H69" s="63">
        <v>1300</v>
      </c>
      <c r="I69" s="63">
        <v>1288</v>
      </c>
      <c r="J69" s="63">
        <v>1290</v>
      </c>
      <c r="K69" s="63">
        <v>1306</v>
      </c>
      <c r="L69" s="63">
        <v>1304</v>
      </c>
      <c r="M69" s="63">
        <v>1288</v>
      </c>
      <c r="N69" s="63">
        <v>1283</v>
      </c>
      <c r="O69" s="63">
        <v>1290</v>
      </c>
      <c r="P69" s="63">
        <v>1297</v>
      </c>
      <c r="Q69" s="63">
        <v>1295</v>
      </c>
      <c r="R69" s="63">
        <v>1289</v>
      </c>
      <c r="S69" s="63">
        <v>1294</v>
      </c>
      <c r="T69" s="63">
        <v>1319</v>
      </c>
      <c r="U69" s="63">
        <v>1314</v>
      </c>
      <c r="V69" s="63">
        <v>1311</v>
      </c>
      <c r="W69" s="63">
        <v>1306</v>
      </c>
      <c r="X69" s="63">
        <v>1318</v>
      </c>
      <c r="Y69" s="63">
        <v>1324</v>
      </c>
      <c r="Z69" s="63">
        <v>1328</v>
      </c>
      <c r="AA69" s="63">
        <v>1322</v>
      </c>
      <c r="AB69" s="63">
        <v>1304</v>
      </c>
      <c r="AC69" s="63">
        <v>1302</v>
      </c>
      <c r="AD69" s="63"/>
    </row>
    <row r="70" spans="1:33" x14ac:dyDescent="0.25">
      <c r="A70" s="28" t="s">
        <v>193</v>
      </c>
      <c r="B70" s="63">
        <v>1282553</v>
      </c>
      <c r="C70" s="63">
        <v>1291890</v>
      </c>
      <c r="D70" s="63">
        <v>1296930</v>
      </c>
      <c r="E70" s="63">
        <v>1298430</v>
      </c>
      <c r="F70" s="63">
        <v>1296800</v>
      </c>
      <c r="G70" s="63">
        <v>1304838</v>
      </c>
      <c r="H70" s="63">
        <v>1311553</v>
      </c>
      <c r="I70" s="63">
        <v>1311665</v>
      </c>
      <c r="J70" s="63">
        <v>1309667</v>
      </c>
      <c r="K70" s="63">
        <v>1309874</v>
      </c>
      <c r="L70" s="63">
        <v>1314274</v>
      </c>
      <c r="M70" s="63">
        <v>1309892</v>
      </c>
      <c r="N70" s="63">
        <v>1303217</v>
      </c>
      <c r="O70" s="63">
        <v>1308636</v>
      </c>
      <c r="P70" s="63">
        <v>1307443</v>
      </c>
      <c r="Q70" s="63">
        <v>1302206</v>
      </c>
      <c r="R70" s="63">
        <v>1300973</v>
      </c>
      <c r="S70" s="63">
        <v>1306256</v>
      </c>
      <c r="T70" s="63">
        <v>1319780</v>
      </c>
      <c r="U70" s="63">
        <v>1314210</v>
      </c>
      <c r="V70" s="63">
        <v>1314910</v>
      </c>
      <c r="W70" s="63">
        <v>1323190</v>
      </c>
      <c r="X70" s="63">
        <v>1329266</v>
      </c>
      <c r="Y70" s="63">
        <v>1326617</v>
      </c>
      <c r="Z70" s="63">
        <v>1323777</v>
      </c>
      <c r="AA70" s="63">
        <v>1329667</v>
      </c>
      <c r="AB70" s="63">
        <v>1328577</v>
      </c>
      <c r="AC70" s="63">
        <v>1321473</v>
      </c>
      <c r="AD70" s="63"/>
    </row>
    <row r="71" spans="1:33" x14ac:dyDescent="0.25">
      <c r="A71" s="28" t="s">
        <v>194</v>
      </c>
      <c r="B71" s="63">
        <v>1050448</v>
      </c>
      <c r="C71" s="63">
        <v>1059484</v>
      </c>
      <c r="D71" s="63">
        <v>1064143</v>
      </c>
      <c r="E71" s="63">
        <v>1066764</v>
      </c>
      <c r="F71" s="63">
        <v>1065418</v>
      </c>
      <c r="G71" s="63">
        <v>1073000</v>
      </c>
      <c r="H71" s="63">
        <v>1080910</v>
      </c>
      <c r="I71" s="63">
        <v>1080191</v>
      </c>
      <c r="J71" s="63">
        <v>1078716</v>
      </c>
      <c r="K71" s="63">
        <v>1075826</v>
      </c>
      <c r="L71" s="63">
        <v>1078471</v>
      </c>
      <c r="M71" s="63">
        <v>1072851</v>
      </c>
      <c r="N71" s="63">
        <v>1068641</v>
      </c>
      <c r="O71" s="63">
        <v>1074048</v>
      </c>
      <c r="P71" s="63">
        <v>1072547</v>
      </c>
      <c r="Q71" s="63">
        <v>1069413</v>
      </c>
      <c r="R71" s="63">
        <v>1067829</v>
      </c>
      <c r="S71" s="63">
        <v>1073471</v>
      </c>
      <c r="T71" s="63">
        <v>1085618</v>
      </c>
      <c r="U71" s="63">
        <v>1081012</v>
      </c>
      <c r="V71" s="63">
        <v>1080312</v>
      </c>
      <c r="W71" s="63">
        <v>1084317</v>
      </c>
      <c r="X71" s="63">
        <v>1087788</v>
      </c>
      <c r="Y71" s="63">
        <v>1083458</v>
      </c>
      <c r="Z71" s="63">
        <v>1081631</v>
      </c>
      <c r="AA71" s="63">
        <v>1086929</v>
      </c>
      <c r="AB71" s="63">
        <v>1085046</v>
      </c>
      <c r="AC71" s="63">
        <v>1079695</v>
      </c>
      <c r="AD71" s="63"/>
    </row>
    <row r="72" spans="1:33" x14ac:dyDescent="0.25">
      <c r="A72" s="28" t="s">
        <v>195</v>
      </c>
      <c r="B72" s="63">
        <v>1627143</v>
      </c>
      <c r="C72" s="63">
        <v>1639351</v>
      </c>
      <c r="D72" s="63">
        <v>1646091</v>
      </c>
      <c r="E72" s="63">
        <v>1648274</v>
      </c>
      <c r="F72" s="63">
        <v>1647015</v>
      </c>
      <c r="G72" s="63">
        <v>1659993</v>
      </c>
      <c r="H72" s="63">
        <v>1666482</v>
      </c>
      <c r="I72" s="63">
        <v>1666453</v>
      </c>
      <c r="J72" s="63">
        <v>1663802</v>
      </c>
      <c r="K72" s="63">
        <v>1663483</v>
      </c>
      <c r="L72" s="63">
        <v>1667443</v>
      </c>
      <c r="M72" s="63">
        <v>1659839</v>
      </c>
      <c r="N72" s="63">
        <v>1653046</v>
      </c>
      <c r="O72" s="63">
        <v>1660757</v>
      </c>
      <c r="P72" s="63">
        <v>1659419</v>
      </c>
      <c r="Q72" s="63">
        <v>1653881</v>
      </c>
      <c r="R72" s="63">
        <v>1653768</v>
      </c>
      <c r="S72" s="63">
        <v>1663271</v>
      </c>
      <c r="T72" s="63">
        <v>1675873</v>
      </c>
      <c r="U72" s="63">
        <v>1669446</v>
      </c>
      <c r="V72" s="63">
        <v>1669428</v>
      </c>
      <c r="W72" s="63">
        <v>1680269</v>
      </c>
      <c r="X72" s="63">
        <v>1687131</v>
      </c>
      <c r="Y72" s="63">
        <v>1680680</v>
      </c>
      <c r="Z72" s="63">
        <v>1676803</v>
      </c>
      <c r="AA72" s="63">
        <v>1685974</v>
      </c>
      <c r="AB72" s="63">
        <v>1685533</v>
      </c>
      <c r="AC72" s="63">
        <v>1677473</v>
      </c>
      <c r="AD72" s="63"/>
    </row>
    <row r="73" spans="1:33" x14ac:dyDescent="0.25">
      <c r="A73" s="28" t="s">
        <v>196</v>
      </c>
      <c r="B73" s="63">
        <v>9330</v>
      </c>
      <c r="C73" s="63">
        <v>9271</v>
      </c>
      <c r="D73" s="63">
        <v>9354</v>
      </c>
      <c r="E73" s="63">
        <v>9287</v>
      </c>
      <c r="F73" s="63">
        <v>9397</v>
      </c>
      <c r="G73" s="63">
        <v>9603</v>
      </c>
      <c r="H73" s="63">
        <v>9607</v>
      </c>
      <c r="I73" s="63">
        <v>9701</v>
      </c>
      <c r="J73" s="63">
        <v>9594</v>
      </c>
      <c r="K73" s="63">
        <v>9422</v>
      </c>
      <c r="L73" s="63">
        <v>9321</v>
      </c>
      <c r="M73" s="63">
        <v>9226</v>
      </c>
      <c r="N73" s="63">
        <v>9280</v>
      </c>
      <c r="O73" s="63">
        <v>9248</v>
      </c>
      <c r="P73" s="63">
        <v>9282</v>
      </c>
      <c r="Q73" s="63">
        <v>9299</v>
      </c>
      <c r="R73" s="63">
        <v>9392</v>
      </c>
      <c r="S73" s="63">
        <v>9583</v>
      </c>
      <c r="T73" s="63">
        <v>9701</v>
      </c>
      <c r="U73" s="63">
        <v>9686</v>
      </c>
      <c r="V73" s="63">
        <v>9665</v>
      </c>
      <c r="W73" s="63">
        <v>9543</v>
      </c>
      <c r="X73" s="63">
        <v>9460</v>
      </c>
      <c r="Y73" s="63">
        <v>9425</v>
      </c>
      <c r="Z73" s="63">
        <v>9384</v>
      </c>
      <c r="AA73" s="63">
        <v>9378</v>
      </c>
      <c r="AB73" s="63">
        <v>9519</v>
      </c>
      <c r="AC73" s="63">
        <v>9422</v>
      </c>
      <c r="AD73" s="63"/>
    </row>
    <row r="74" spans="1:33" x14ac:dyDescent="0.25">
      <c r="A74" s="28" t="s">
        <v>145</v>
      </c>
      <c r="B74" s="63">
        <v>12410</v>
      </c>
      <c r="C74" s="63">
        <v>12369</v>
      </c>
      <c r="D74" s="63">
        <v>12406</v>
      </c>
      <c r="E74" s="63">
        <v>12484</v>
      </c>
      <c r="F74" s="63">
        <v>12512</v>
      </c>
      <c r="G74" s="63">
        <v>12710</v>
      </c>
      <c r="H74" s="63">
        <v>12857</v>
      </c>
      <c r="I74" s="63">
        <v>12974</v>
      </c>
      <c r="J74" s="63">
        <v>12750</v>
      </c>
      <c r="K74" s="63">
        <v>12646</v>
      </c>
      <c r="L74" s="63">
        <v>12710</v>
      </c>
      <c r="M74" s="63">
        <v>12639</v>
      </c>
      <c r="N74" s="63">
        <v>12751</v>
      </c>
      <c r="O74" s="63">
        <v>12767</v>
      </c>
      <c r="P74" s="63">
        <v>12745</v>
      </c>
      <c r="Q74" s="63">
        <v>12709</v>
      </c>
      <c r="R74" s="63">
        <v>12744</v>
      </c>
      <c r="S74" s="63">
        <v>12948</v>
      </c>
      <c r="T74" s="63">
        <v>13055</v>
      </c>
      <c r="U74" s="63">
        <v>13073</v>
      </c>
      <c r="V74" s="63">
        <v>12958</v>
      </c>
      <c r="W74" s="63">
        <v>12907</v>
      </c>
      <c r="X74" s="63">
        <v>12980</v>
      </c>
      <c r="Y74" s="63">
        <v>13013</v>
      </c>
      <c r="Z74" s="63">
        <v>13076</v>
      </c>
      <c r="AA74" s="63">
        <v>13080</v>
      </c>
      <c r="AB74" s="63">
        <v>13051</v>
      </c>
      <c r="AC74" s="63">
        <v>12906</v>
      </c>
      <c r="AD74" s="65"/>
      <c r="AE74" s="22"/>
      <c r="AF74" s="22"/>
      <c r="AG74" s="22"/>
    </row>
    <row r="75" spans="1:33" x14ac:dyDescent="0.25">
      <c r="A75" s="28" t="s">
        <v>197</v>
      </c>
      <c r="B75" s="63">
        <v>45936</v>
      </c>
      <c r="C75" s="63">
        <v>45992</v>
      </c>
      <c r="D75" s="63">
        <v>46075</v>
      </c>
      <c r="E75" s="63">
        <v>45981</v>
      </c>
      <c r="F75" s="63">
        <v>45984</v>
      </c>
      <c r="G75" s="63">
        <v>46504</v>
      </c>
      <c r="H75" s="63">
        <v>46548</v>
      </c>
      <c r="I75" s="63">
        <v>46997</v>
      </c>
      <c r="J75" s="63">
        <v>46792</v>
      </c>
      <c r="K75" s="63">
        <v>46275</v>
      </c>
      <c r="L75" s="63">
        <v>46183</v>
      </c>
      <c r="M75" s="63">
        <v>45781</v>
      </c>
      <c r="N75" s="63">
        <v>46245</v>
      </c>
      <c r="O75" s="63">
        <v>46121</v>
      </c>
      <c r="P75" s="63">
        <v>45982</v>
      </c>
      <c r="Q75" s="63">
        <v>46008</v>
      </c>
      <c r="R75" s="63">
        <v>46042</v>
      </c>
      <c r="S75" s="63">
        <v>46651</v>
      </c>
      <c r="T75" s="63">
        <v>46755</v>
      </c>
      <c r="U75" s="63">
        <v>46869</v>
      </c>
      <c r="V75" s="63">
        <v>46689</v>
      </c>
      <c r="W75" s="63">
        <v>46416</v>
      </c>
      <c r="X75" s="63">
        <v>46386</v>
      </c>
      <c r="Y75" s="63">
        <v>46320</v>
      </c>
      <c r="Z75" s="63">
        <v>46370</v>
      </c>
      <c r="AA75" s="63">
        <v>46359</v>
      </c>
      <c r="AB75" s="63">
        <v>46173</v>
      </c>
      <c r="AC75" s="63">
        <v>46043</v>
      </c>
      <c r="AD75" s="65"/>
      <c r="AE75" s="22"/>
      <c r="AF75" s="22"/>
      <c r="AG75" s="22"/>
    </row>
    <row r="76" spans="1:33" x14ac:dyDescent="0.25">
      <c r="A76" s="28" t="s">
        <v>198</v>
      </c>
      <c r="B76" s="63">
        <v>64916</v>
      </c>
      <c r="C76" s="63">
        <v>65600</v>
      </c>
      <c r="D76" s="63">
        <v>65969</v>
      </c>
      <c r="E76" s="63">
        <v>66052</v>
      </c>
      <c r="F76" s="63">
        <v>66269</v>
      </c>
      <c r="G76" s="63">
        <v>67478</v>
      </c>
      <c r="H76" s="63">
        <v>68496</v>
      </c>
      <c r="I76" s="63">
        <v>68506</v>
      </c>
      <c r="J76" s="63">
        <v>67834</v>
      </c>
      <c r="K76" s="63">
        <v>66947</v>
      </c>
      <c r="L76" s="63">
        <v>66739</v>
      </c>
      <c r="M76" s="63">
        <v>66007</v>
      </c>
      <c r="N76" s="63">
        <v>66025</v>
      </c>
      <c r="O76" s="63">
        <v>66545</v>
      </c>
      <c r="P76" s="63">
        <v>66542</v>
      </c>
      <c r="Q76" s="63">
        <v>66588</v>
      </c>
      <c r="R76" s="63">
        <v>66951</v>
      </c>
      <c r="S76" s="63">
        <v>68076</v>
      </c>
      <c r="T76" s="63">
        <v>68837</v>
      </c>
      <c r="U76" s="63">
        <v>68488</v>
      </c>
      <c r="V76" s="63">
        <v>67861</v>
      </c>
      <c r="W76" s="63">
        <v>67866</v>
      </c>
      <c r="X76" s="63">
        <v>67775</v>
      </c>
      <c r="Y76" s="63">
        <v>66852</v>
      </c>
      <c r="Z76" s="63">
        <v>66471</v>
      </c>
      <c r="AA76" s="63">
        <v>67218</v>
      </c>
      <c r="AB76" s="63">
        <v>67427</v>
      </c>
      <c r="AC76" s="63">
        <v>67152</v>
      </c>
      <c r="AD76" s="65"/>
      <c r="AE76" s="22"/>
      <c r="AF76" s="22"/>
      <c r="AG76" s="22"/>
    </row>
    <row r="77" spans="1:33" x14ac:dyDescent="0.25">
      <c r="A77" s="28" t="s">
        <v>199</v>
      </c>
      <c r="B77" s="63">
        <v>77718</v>
      </c>
      <c r="C77" s="63">
        <v>78575</v>
      </c>
      <c r="D77" s="63">
        <v>79013</v>
      </c>
      <c r="E77" s="63">
        <v>79129</v>
      </c>
      <c r="F77" s="63">
        <v>79343</v>
      </c>
      <c r="G77" s="63">
        <v>80754</v>
      </c>
      <c r="H77" s="63">
        <v>81906</v>
      </c>
      <c r="I77" s="63">
        <v>81910</v>
      </c>
      <c r="J77" s="63">
        <v>81194</v>
      </c>
      <c r="K77" s="63">
        <v>80253</v>
      </c>
      <c r="L77" s="63">
        <v>80037</v>
      </c>
      <c r="M77" s="63">
        <v>79101</v>
      </c>
      <c r="N77" s="63">
        <v>79116</v>
      </c>
      <c r="O77" s="63">
        <v>79714</v>
      </c>
      <c r="P77" s="63">
        <v>79675</v>
      </c>
      <c r="Q77" s="63">
        <v>79720</v>
      </c>
      <c r="R77" s="63">
        <v>80138</v>
      </c>
      <c r="S77" s="63">
        <v>81418</v>
      </c>
      <c r="T77" s="63">
        <v>82327</v>
      </c>
      <c r="U77" s="63">
        <v>81945</v>
      </c>
      <c r="V77" s="63">
        <v>81244</v>
      </c>
      <c r="W77" s="63">
        <v>81347</v>
      </c>
      <c r="X77" s="63">
        <v>81295</v>
      </c>
      <c r="Y77" s="63">
        <v>80097</v>
      </c>
      <c r="Z77" s="63">
        <v>79669</v>
      </c>
      <c r="AA77" s="63">
        <v>80534</v>
      </c>
      <c r="AB77" s="63">
        <v>80747</v>
      </c>
      <c r="AC77" s="63">
        <v>80396</v>
      </c>
      <c r="AD77" s="65"/>
      <c r="AE77" s="22"/>
      <c r="AF77" s="22"/>
      <c r="AG77" s="22"/>
    </row>
    <row r="78" spans="1:33" x14ac:dyDescent="0.25">
      <c r="A78" s="28" t="s">
        <v>200</v>
      </c>
      <c r="B78" s="63">
        <v>12802</v>
      </c>
      <c r="C78" s="63">
        <v>12975</v>
      </c>
      <c r="D78" s="63">
        <v>13044</v>
      </c>
      <c r="E78" s="63">
        <v>13077</v>
      </c>
      <c r="F78" s="63">
        <v>13074</v>
      </c>
      <c r="G78" s="63">
        <v>13276</v>
      </c>
      <c r="H78" s="63">
        <v>13410</v>
      </c>
      <c r="I78" s="63">
        <v>13404</v>
      </c>
      <c r="J78" s="63">
        <v>13360</v>
      </c>
      <c r="K78" s="63">
        <v>13306</v>
      </c>
      <c r="L78" s="63">
        <v>13298</v>
      </c>
      <c r="M78" s="63">
        <v>13094</v>
      </c>
      <c r="N78" s="63">
        <v>13091</v>
      </c>
      <c r="O78" s="63">
        <v>13169</v>
      </c>
      <c r="P78" s="63">
        <v>13133</v>
      </c>
      <c r="Q78" s="63">
        <v>13132</v>
      </c>
      <c r="R78" s="63">
        <v>13187</v>
      </c>
      <c r="S78" s="63">
        <v>13342</v>
      </c>
      <c r="T78" s="63">
        <v>13490</v>
      </c>
      <c r="U78" s="63">
        <v>13457</v>
      </c>
      <c r="V78" s="63">
        <v>13383</v>
      </c>
      <c r="W78" s="63">
        <v>13481</v>
      </c>
      <c r="X78" s="63">
        <v>13520</v>
      </c>
      <c r="Y78" s="63">
        <v>13245</v>
      </c>
      <c r="Z78" s="63">
        <v>13198</v>
      </c>
      <c r="AA78" s="63">
        <v>13316</v>
      </c>
      <c r="AB78" s="63">
        <v>13320</v>
      </c>
      <c r="AC78" s="63">
        <v>13244</v>
      </c>
      <c r="AD78" s="65"/>
      <c r="AE78" s="22"/>
      <c r="AF78" s="22"/>
      <c r="AG78" s="22"/>
    </row>
    <row r="79" spans="1:33" x14ac:dyDescent="0.25">
      <c r="A79" s="28" t="s">
        <v>201</v>
      </c>
      <c r="B79" s="63">
        <v>194068</v>
      </c>
      <c r="C79" s="63">
        <v>196220</v>
      </c>
      <c r="D79" s="63">
        <v>197383</v>
      </c>
      <c r="E79" s="63">
        <v>197782</v>
      </c>
      <c r="F79" s="63">
        <v>198161</v>
      </c>
      <c r="G79" s="63">
        <v>201705</v>
      </c>
      <c r="H79" s="63">
        <v>204635</v>
      </c>
      <c r="I79" s="63">
        <v>204516</v>
      </c>
      <c r="J79" s="63">
        <v>202859</v>
      </c>
      <c r="K79" s="63">
        <v>200423</v>
      </c>
      <c r="L79" s="63">
        <v>199764</v>
      </c>
      <c r="M79" s="63">
        <v>197540</v>
      </c>
      <c r="N79" s="63">
        <v>197528</v>
      </c>
      <c r="O79" s="63">
        <v>199121</v>
      </c>
      <c r="P79" s="63">
        <v>198954</v>
      </c>
      <c r="Q79" s="63">
        <v>199027</v>
      </c>
      <c r="R79" s="63">
        <v>199959</v>
      </c>
      <c r="S79" s="63">
        <v>203198</v>
      </c>
      <c r="T79" s="63">
        <v>205437</v>
      </c>
      <c r="U79" s="63">
        <v>204450</v>
      </c>
      <c r="V79" s="63">
        <v>202854</v>
      </c>
      <c r="W79" s="63">
        <v>203005</v>
      </c>
      <c r="X79" s="63">
        <v>202927</v>
      </c>
      <c r="Y79" s="63">
        <v>199988</v>
      </c>
      <c r="Z79" s="63">
        <v>199198</v>
      </c>
      <c r="AA79" s="63">
        <v>201467</v>
      </c>
      <c r="AB79" s="63">
        <v>201866</v>
      </c>
      <c r="AC79" s="63">
        <v>200940</v>
      </c>
      <c r="AD79" s="65"/>
      <c r="AE79" s="22"/>
      <c r="AF79" s="22"/>
      <c r="AG79" s="22"/>
    </row>
    <row r="80" spans="1:33" x14ac:dyDescent="0.25">
      <c r="A80" s="28" t="s">
        <v>202</v>
      </c>
      <c r="B80" s="63">
        <v>866</v>
      </c>
      <c r="C80" s="63">
        <v>871</v>
      </c>
      <c r="D80" s="63">
        <v>896</v>
      </c>
      <c r="E80" s="63">
        <v>907</v>
      </c>
      <c r="F80" s="63">
        <v>902</v>
      </c>
      <c r="G80" s="63">
        <v>942</v>
      </c>
      <c r="H80" s="63">
        <v>945</v>
      </c>
      <c r="I80" s="63">
        <v>913</v>
      </c>
      <c r="J80" s="63">
        <v>918</v>
      </c>
      <c r="K80" s="63">
        <v>887</v>
      </c>
      <c r="L80" s="63">
        <v>865</v>
      </c>
      <c r="M80" s="63">
        <v>876</v>
      </c>
      <c r="N80" s="63">
        <v>882</v>
      </c>
      <c r="O80" s="63">
        <v>867</v>
      </c>
      <c r="P80" s="63">
        <v>887</v>
      </c>
      <c r="Q80" s="63">
        <v>899</v>
      </c>
      <c r="R80" s="63">
        <v>910</v>
      </c>
      <c r="S80" s="63">
        <v>944</v>
      </c>
      <c r="T80" s="63">
        <v>950</v>
      </c>
      <c r="U80" s="63">
        <v>901</v>
      </c>
      <c r="V80" s="63">
        <v>907</v>
      </c>
      <c r="W80" s="63">
        <v>876</v>
      </c>
      <c r="X80" s="63">
        <v>871</v>
      </c>
      <c r="Y80" s="63">
        <v>885</v>
      </c>
      <c r="Z80" s="63">
        <v>869</v>
      </c>
      <c r="AA80" s="63">
        <v>874</v>
      </c>
      <c r="AB80" s="63">
        <v>900</v>
      </c>
      <c r="AC80" s="63">
        <v>914</v>
      </c>
      <c r="AD80" s="65"/>
      <c r="AE80" s="22"/>
      <c r="AF80" s="22"/>
      <c r="AG80" s="22"/>
    </row>
    <row r="81" spans="1:33" x14ac:dyDescent="0.25">
      <c r="A81" s="28" t="s">
        <v>203</v>
      </c>
      <c r="B81" s="63">
        <v>30802</v>
      </c>
      <c r="C81" s="63">
        <v>31139</v>
      </c>
      <c r="D81" s="63">
        <v>31164</v>
      </c>
      <c r="E81" s="63">
        <v>31149</v>
      </c>
      <c r="F81" s="63">
        <v>31177</v>
      </c>
      <c r="G81" s="63">
        <v>31133</v>
      </c>
      <c r="H81" s="63">
        <v>30840</v>
      </c>
      <c r="I81" s="63">
        <v>30872</v>
      </c>
      <c r="J81" s="63">
        <v>31169</v>
      </c>
      <c r="K81" s="63">
        <v>31406</v>
      </c>
      <c r="L81" s="63">
        <v>31473</v>
      </c>
      <c r="M81" s="63">
        <v>31261</v>
      </c>
      <c r="N81" s="63">
        <v>31231</v>
      </c>
      <c r="O81" s="63">
        <v>31407</v>
      </c>
      <c r="P81" s="63">
        <v>31379</v>
      </c>
      <c r="Q81" s="63">
        <v>31222</v>
      </c>
      <c r="R81" s="63">
        <v>31265</v>
      </c>
      <c r="S81" s="63">
        <v>31209</v>
      </c>
      <c r="T81" s="63">
        <v>30976</v>
      </c>
      <c r="U81" s="63">
        <v>30894</v>
      </c>
      <c r="V81" s="63">
        <v>31039</v>
      </c>
      <c r="W81" s="63">
        <v>31282</v>
      </c>
      <c r="X81" s="63">
        <v>31251</v>
      </c>
      <c r="Y81" s="63">
        <v>31037</v>
      </c>
      <c r="Z81" s="63">
        <v>31255</v>
      </c>
      <c r="AA81" s="63">
        <v>31326</v>
      </c>
      <c r="AB81" s="63">
        <v>31314</v>
      </c>
      <c r="AC81" s="63">
        <v>31381</v>
      </c>
      <c r="AD81" s="65"/>
      <c r="AE81" s="22"/>
      <c r="AF81" s="22"/>
      <c r="AG81" s="22"/>
    </row>
    <row r="82" spans="1:33" x14ac:dyDescent="0.25">
      <c r="A82" s="28" t="s">
        <v>204</v>
      </c>
      <c r="B82" s="63">
        <v>12463</v>
      </c>
      <c r="C82" s="63">
        <v>12560</v>
      </c>
      <c r="D82" s="63">
        <v>12767</v>
      </c>
      <c r="E82" s="63">
        <v>12902</v>
      </c>
      <c r="F82" s="63">
        <v>13099</v>
      </c>
      <c r="G82" s="63">
        <v>16473</v>
      </c>
      <c r="H82" s="63">
        <v>19902</v>
      </c>
      <c r="I82" s="63">
        <v>14294</v>
      </c>
      <c r="J82" s="63">
        <v>13034</v>
      </c>
      <c r="K82" s="63">
        <v>12736</v>
      </c>
      <c r="L82" s="63">
        <v>12853</v>
      </c>
      <c r="M82" s="63">
        <v>12678</v>
      </c>
      <c r="N82" s="63">
        <v>12685</v>
      </c>
      <c r="O82" s="63">
        <v>12775</v>
      </c>
      <c r="P82" s="63">
        <v>12642</v>
      </c>
      <c r="Q82" s="63">
        <v>12715</v>
      </c>
      <c r="R82" s="63">
        <v>12868</v>
      </c>
      <c r="S82" s="63">
        <v>16824</v>
      </c>
      <c r="T82" s="63">
        <v>16500</v>
      </c>
      <c r="U82" s="63">
        <v>12919</v>
      </c>
      <c r="V82" s="63">
        <v>12858</v>
      </c>
      <c r="W82" s="63">
        <v>12558</v>
      </c>
      <c r="X82" s="63">
        <v>12704</v>
      </c>
      <c r="Y82" s="63">
        <v>12556</v>
      </c>
      <c r="Z82" s="63">
        <v>12501</v>
      </c>
      <c r="AA82" s="63">
        <v>12673</v>
      </c>
      <c r="AB82" s="63">
        <v>12608</v>
      </c>
      <c r="AC82" s="63">
        <v>12655</v>
      </c>
      <c r="AD82" s="65"/>
      <c r="AE82" s="22"/>
      <c r="AF82" s="22"/>
      <c r="AG82" s="22"/>
    </row>
    <row r="83" spans="1:33" x14ac:dyDescent="0.25">
      <c r="A83" s="28" t="s">
        <v>205</v>
      </c>
      <c r="B83" s="63">
        <v>30000</v>
      </c>
      <c r="C83" s="63">
        <v>30265</v>
      </c>
      <c r="D83" s="63">
        <v>30382</v>
      </c>
      <c r="E83" s="63">
        <v>30489</v>
      </c>
      <c r="F83" s="63">
        <v>30501</v>
      </c>
      <c r="G83" s="63">
        <v>30700</v>
      </c>
      <c r="H83" s="63">
        <v>30938</v>
      </c>
      <c r="I83" s="63">
        <v>30862</v>
      </c>
      <c r="J83" s="63">
        <v>30835</v>
      </c>
      <c r="K83" s="63">
        <v>30761</v>
      </c>
      <c r="L83" s="63">
        <v>30876</v>
      </c>
      <c r="M83" s="63">
        <v>30745</v>
      </c>
      <c r="N83" s="63">
        <v>30573</v>
      </c>
      <c r="O83" s="63">
        <v>30689</v>
      </c>
      <c r="P83" s="63">
        <v>30649</v>
      </c>
      <c r="Q83" s="63">
        <v>30544</v>
      </c>
      <c r="R83" s="63">
        <v>30578</v>
      </c>
      <c r="S83" s="63">
        <v>30741</v>
      </c>
      <c r="T83" s="63">
        <v>31100</v>
      </c>
      <c r="U83" s="63">
        <v>30923</v>
      </c>
      <c r="V83" s="63">
        <v>30898</v>
      </c>
      <c r="W83" s="63">
        <v>31023</v>
      </c>
      <c r="X83" s="63">
        <v>31135</v>
      </c>
      <c r="Y83" s="63">
        <v>31050</v>
      </c>
      <c r="Z83" s="63">
        <v>30892</v>
      </c>
      <c r="AA83" s="63">
        <v>31077</v>
      </c>
      <c r="AB83" s="63">
        <v>31022</v>
      </c>
      <c r="AC83" s="63">
        <v>30928</v>
      </c>
      <c r="AD83" s="65"/>
      <c r="AE83" s="22"/>
      <c r="AF83" s="22"/>
      <c r="AG83" s="22"/>
    </row>
    <row r="84" spans="1:33" x14ac:dyDescent="0.25">
      <c r="A84" s="28" t="s">
        <v>206</v>
      </c>
      <c r="B84" s="63">
        <v>11539</v>
      </c>
      <c r="C84" s="63">
        <v>11601</v>
      </c>
      <c r="D84" s="63">
        <v>11539</v>
      </c>
      <c r="E84" s="63">
        <v>11737</v>
      </c>
      <c r="F84" s="63">
        <v>11767</v>
      </c>
      <c r="G84" s="63">
        <v>12132</v>
      </c>
      <c r="H84" s="63">
        <v>12156</v>
      </c>
      <c r="I84" s="63">
        <v>12176</v>
      </c>
      <c r="J84" s="63">
        <v>11945</v>
      </c>
      <c r="K84" s="63">
        <v>11765</v>
      </c>
      <c r="L84" s="63">
        <v>11476</v>
      </c>
      <c r="M84" s="63">
        <v>11264</v>
      </c>
      <c r="N84" s="63">
        <v>11412</v>
      </c>
      <c r="O84" s="63">
        <v>11600</v>
      </c>
      <c r="P84" s="63">
        <v>11688</v>
      </c>
      <c r="Q84" s="63">
        <v>11887</v>
      </c>
      <c r="R84" s="63">
        <v>11955</v>
      </c>
      <c r="S84" s="63">
        <v>12114</v>
      </c>
      <c r="T84" s="63">
        <v>12354</v>
      </c>
      <c r="U84" s="63">
        <v>12316</v>
      </c>
      <c r="V84" s="63">
        <v>11981</v>
      </c>
      <c r="W84" s="63">
        <v>11784</v>
      </c>
      <c r="X84" s="63">
        <v>11659</v>
      </c>
      <c r="Y84" s="63">
        <v>11531</v>
      </c>
      <c r="Z84" s="63">
        <v>11606</v>
      </c>
      <c r="AA84" s="63">
        <v>11686</v>
      </c>
      <c r="AB84" s="63">
        <v>11859</v>
      </c>
      <c r="AC84" s="63">
        <v>11874</v>
      </c>
      <c r="AD84" s="65"/>
      <c r="AE84" s="22"/>
      <c r="AF84" s="22"/>
      <c r="AG84" s="22"/>
    </row>
    <row r="85" spans="1:33" x14ac:dyDescent="0.25">
      <c r="A85" s="28" t="s">
        <v>207</v>
      </c>
      <c r="B85" s="63">
        <v>1675</v>
      </c>
      <c r="C85" s="63">
        <v>1685</v>
      </c>
      <c r="D85" s="63">
        <v>1689</v>
      </c>
      <c r="E85" s="63">
        <v>1694</v>
      </c>
      <c r="F85" s="63">
        <v>1701</v>
      </c>
      <c r="G85" s="63">
        <v>1721</v>
      </c>
      <c r="H85" s="63">
        <v>1730</v>
      </c>
      <c r="I85" s="63">
        <v>1737</v>
      </c>
      <c r="J85" s="63">
        <v>1745</v>
      </c>
      <c r="K85" s="63">
        <v>1736</v>
      </c>
      <c r="L85" s="63">
        <v>1738</v>
      </c>
      <c r="M85" s="63">
        <v>1721</v>
      </c>
      <c r="N85" s="63">
        <v>1699</v>
      </c>
      <c r="O85" s="63">
        <v>1717</v>
      </c>
      <c r="P85" s="63">
        <v>1708</v>
      </c>
      <c r="Q85" s="63">
        <v>1710</v>
      </c>
      <c r="R85" s="63">
        <v>1710</v>
      </c>
      <c r="S85" s="63">
        <v>1726</v>
      </c>
      <c r="T85" s="63">
        <v>1741</v>
      </c>
      <c r="U85" s="63">
        <v>1736</v>
      </c>
      <c r="V85" s="63">
        <v>1735</v>
      </c>
      <c r="W85" s="63">
        <v>1744</v>
      </c>
      <c r="X85" s="63">
        <v>1759</v>
      </c>
      <c r="Y85" s="63">
        <v>1730</v>
      </c>
      <c r="Z85" s="63">
        <v>1721</v>
      </c>
      <c r="AA85" s="63">
        <v>1736</v>
      </c>
      <c r="AB85" s="63">
        <v>1736</v>
      </c>
      <c r="AC85" s="63">
        <v>1729</v>
      </c>
      <c r="AD85" s="65"/>
      <c r="AE85" s="22"/>
      <c r="AF85" s="22"/>
      <c r="AG85" s="22"/>
    </row>
    <row r="86" spans="1:33" x14ac:dyDescent="0.25">
      <c r="A86" s="28" t="s">
        <v>208</v>
      </c>
      <c r="B86" s="63">
        <v>14933</v>
      </c>
      <c r="C86" s="63">
        <v>15041</v>
      </c>
      <c r="D86" s="63">
        <v>15093</v>
      </c>
      <c r="E86" s="63">
        <v>15162</v>
      </c>
      <c r="F86" s="63">
        <v>15159</v>
      </c>
      <c r="G86" s="63">
        <v>15284</v>
      </c>
      <c r="H86" s="63">
        <v>15391</v>
      </c>
      <c r="I86" s="63">
        <v>15354</v>
      </c>
      <c r="J86" s="63">
        <v>15372</v>
      </c>
      <c r="K86" s="63">
        <v>15287</v>
      </c>
      <c r="L86" s="63">
        <v>15352</v>
      </c>
      <c r="M86" s="63">
        <v>15289</v>
      </c>
      <c r="N86" s="63">
        <v>15219</v>
      </c>
      <c r="O86" s="63">
        <v>15296</v>
      </c>
      <c r="P86" s="63">
        <v>15245</v>
      </c>
      <c r="Q86" s="63">
        <v>15207</v>
      </c>
      <c r="R86" s="63">
        <v>15224</v>
      </c>
      <c r="S86" s="63">
        <v>15304</v>
      </c>
      <c r="T86" s="63">
        <v>15455</v>
      </c>
      <c r="U86" s="63">
        <v>15401</v>
      </c>
      <c r="V86" s="63">
        <v>15387</v>
      </c>
      <c r="W86" s="63">
        <v>15453</v>
      </c>
      <c r="X86" s="63">
        <v>15512</v>
      </c>
      <c r="Y86" s="63">
        <v>15447</v>
      </c>
      <c r="Z86" s="63">
        <v>15418</v>
      </c>
      <c r="AA86" s="63">
        <v>15478</v>
      </c>
      <c r="AB86" s="63">
        <v>15456</v>
      </c>
      <c r="AC86" s="63">
        <v>15384</v>
      </c>
      <c r="AD86" s="65"/>
      <c r="AE86" s="22"/>
      <c r="AF86" s="22"/>
      <c r="AG86" s="22"/>
    </row>
    <row r="87" spans="1:33" x14ac:dyDescent="0.25">
      <c r="A87" s="28" t="s">
        <v>209</v>
      </c>
      <c r="B87" s="63">
        <v>13258</v>
      </c>
      <c r="C87" s="63">
        <v>13356</v>
      </c>
      <c r="D87" s="63">
        <v>13404</v>
      </c>
      <c r="E87" s="63">
        <v>13468</v>
      </c>
      <c r="F87" s="63">
        <v>13458</v>
      </c>
      <c r="G87" s="63">
        <v>13563</v>
      </c>
      <c r="H87" s="63">
        <v>13661</v>
      </c>
      <c r="I87" s="63">
        <v>13617</v>
      </c>
      <c r="J87" s="63">
        <v>13627</v>
      </c>
      <c r="K87" s="63">
        <v>13551</v>
      </c>
      <c r="L87" s="63">
        <v>13614</v>
      </c>
      <c r="M87" s="63">
        <v>13568</v>
      </c>
      <c r="N87" s="63">
        <v>13520</v>
      </c>
      <c r="O87" s="63">
        <v>13579</v>
      </c>
      <c r="P87" s="63">
        <v>13537</v>
      </c>
      <c r="Q87" s="63">
        <v>13497</v>
      </c>
      <c r="R87" s="63">
        <v>13514</v>
      </c>
      <c r="S87" s="63">
        <v>13578</v>
      </c>
      <c r="T87" s="63">
        <v>13714</v>
      </c>
      <c r="U87" s="63">
        <v>13665</v>
      </c>
      <c r="V87" s="63">
        <v>13652</v>
      </c>
      <c r="W87" s="63">
        <v>13709</v>
      </c>
      <c r="X87" s="63">
        <v>13753</v>
      </c>
      <c r="Y87" s="63">
        <v>13717</v>
      </c>
      <c r="Z87" s="63">
        <v>13697</v>
      </c>
      <c r="AA87" s="63">
        <v>13742</v>
      </c>
      <c r="AB87" s="63">
        <v>13720</v>
      </c>
      <c r="AC87" s="63">
        <v>13655</v>
      </c>
      <c r="AD87" s="65"/>
      <c r="AE87" s="22"/>
      <c r="AF87" s="22"/>
      <c r="AG87" s="22"/>
    </row>
    <row r="88" spans="1:33" x14ac:dyDescent="0.25">
      <c r="A88" s="28" t="s">
        <v>146</v>
      </c>
      <c r="B88" s="63">
        <v>35124</v>
      </c>
      <c r="C88" s="63">
        <v>35479</v>
      </c>
      <c r="D88" s="63">
        <v>36002</v>
      </c>
      <c r="E88" s="63">
        <v>36291</v>
      </c>
      <c r="F88" s="63">
        <v>36683</v>
      </c>
      <c r="G88" s="63">
        <v>37975</v>
      </c>
      <c r="H88" s="63">
        <v>38156</v>
      </c>
      <c r="I88" s="63">
        <v>38042</v>
      </c>
      <c r="J88" s="63">
        <v>37859</v>
      </c>
      <c r="K88" s="63">
        <v>37096</v>
      </c>
      <c r="L88" s="63">
        <v>36452</v>
      </c>
      <c r="M88" s="63">
        <v>35661</v>
      </c>
      <c r="N88" s="63">
        <v>36086</v>
      </c>
      <c r="O88" s="63">
        <v>36398</v>
      </c>
      <c r="P88" s="63">
        <v>36346</v>
      </c>
      <c r="Q88" s="63">
        <v>36407</v>
      </c>
      <c r="R88" s="63">
        <v>36813</v>
      </c>
      <c r="S88" s="63">
        <v>37865</v>
      </c>
      <c r="T88" s="63">
        <v>37431</v>
      </c>
      <c r="U88" s="63">
        <v>37255</v>
      </c>
      <c r="V88" s="63">
        <v>37342</v>
      </c>
      <c r="W88" s="63">
        <v>37158</v>
      </c>
      <c r="X88" s="63">
        <v>36738</v>
      </c>
      <c r="Y88" s="63">
        <v>35920</v>
      </c>
      <c r="Z88" s="63">
        <v>36709</v>
      </c>
      <c r="AA88" s="63">
        <v>36594</v>
      </c>
      <c r="AB88" s="63">
        <v>36491</v>
      </c>
      <c r="AC88" s="63">
        <v>36400</v>
      </c>
      <c r="AD88" s="65"/>
      <c r="AE88" s="22"/>
      <c r="AF88" s="22"/>
      <c r="AG88" s="22"/>
    </row>
    <row r="89" spans="1:33" x14ac:dyDescent="0.25">
      <c r="A89" s="28" t="s">
        <v>210</v>
      </c>
      <c r="B89" s="63">
        <v>11859</v>
      </c>
      <c r="C89" s="63">
        <v>11954</v>
      </c>
      <c r="D89" s="63">
        <v>12008</v>
      </c>
      <c r="E89" s="63">
        <v>11951</v>
      </c>
      <c r="F89" s="63">
        <v>12008</v>
      </c>
      <c r="G89" s="63">
        <v>12079</v>
      </c>
      <c r="H89" s="63">
        <v>12229</v>
      </c>
      <c r="I89" s="63">
        <v>12054</v>
      </c>
      <c r="J89" s="63">
        <v>11898</v>
      </c>
      <c r="K89" s="63">
        <v>11975</v>
      </c>
      <c r="L89" s="63">
        <v>11919</v>
      </c>
      <c r="M89" s="63">
        <v>11875</v>
      </c>
      <c r="N89" s="63">
        <v>11844</v>
      </c>
      <c r="O89" s="63">
        <v>11933</v>
      </c>
      <c r="P89" s="63">
        <v>11916</v>
      </c>
      <c r="Q89" s="63">
        <v>11912</v>
      </c>
      <c r="R89" s="63">
        <v>11957</v>
      </c>
      <c r="S89" s="63">
        <v>12053</v>
      </c>
      <c r="T89" s="63">
        <v>12034</v>
      </c>
      <c r="U89" s="63">
        <v>11967</v>
      </c>
      <c r="V89" s="63">
        <v>11837</v>
      </c>
      <c r="W89" s="63">
        <v>11998</v>
      </c>
      <c r="X89" s="63">
        <v>11896</v>
      </c>
      <c r="Y89" s="63">
        <v>11870</v>
      </c>
      <c r="Z89" s="63">
        <v>11847</v>
      </c>
      <c r="AA89" s="63">
        <v>11978</v>
      </c>
      <c r="AB89" s="63">
        <v>12074</v>
      </c>
      <c r="AC89" s="63">
        <v>12041</v>
      </c>
      <c r="AD89" s="65"/>
      <c r="AE89" s="22"/>
      <c r="AF89" s="22"/>
      <c r="AG89" s="22"/>
    </row>
    <row r="90" spans="1:33" x14ac:dyDescent="0.25">
      <c r="A90" s="28" t="s">
        <v>147</v>
      </c>
      <c r="B90" s="63">
        <v>3172</v>
      </c>
      <c r="C90" s="63">
        <v>3179</v>
      </c>
      <c r="D90" s="63">
        <v>3211</v>
      </c>
      <c r="E90" s="63">
        <v>3253</v>
      </c>
      <c r="F90" s="63">
        <v>3319</v>
      </c>
      <c r="G90" s="63">
        <v>3462</v>
      </c>
      <c r="H90" s="63">
        <v>3556</v>
      </c>
      <c r="I90" s="63">
        <v>3562</v>
      </c>
      <c r="J90" s="63">
        <v>3480</v>
      </c>
      <c r="K90" s="63">
        <v>3328</v>
      </c>
      <c r="L90" s="63">
        <v>3205</v>
      </c>
      <c r="M90" s="63">
        <v>3126</v>
      </c>
      <c r="N90" s="63">
        <v>3105</v>
      </c>
      <c r="O90" s="63">
        <v>3169</v>
      </c>
      <c r="P90" s="63">
        <v>3176</v>
      </c>
      <c r="Q90" s="63">
        <v>3197</v>
      </c>
      <c r="R90" s="63">
        <v>3258</v>
      </c>
      <c r="S90" s="63">
        <v>3421</v>
      </c>
      <c r="T90" s="63">
        <v>3505</v>
      </c>
      <c r="U90" s="63">
        <v>3553</v>
      </c>
      <c r="V90" s="63">
        <v>3510</v>
      </c>
      <c r="W90" s="63">
        <v>3387</v>
      </c>
      <c r="X90" s="63">
        <v>3304</v>
      </c>
      <c r="Y90" s="63">
        <v>3232</v>
      </c>
      <c r="Z90" s="63">
        <v>3245</v>
      </c>
      <c r="AA90" s="63">
        <v>3274</v>
      </c>
      <c r="AB90" s="63">
        <v>3298</v>
      </c>
      <c r="AC90" s="63">
        <v>3313</v>
      </c>
      <c r="AD90" s="65"/>
      <c r="AE90" s="22"/>
      <c r="AF90" s="22"/>
      <c r="AG90" s="22"/>
    </row>
    <row r="91" spans="1:33" x14ac:dyDescent="0.25">
      <c r="A91" s="28" t="s">
        <v>211</v>
      </c>
      <c r="B91" s="63">
        <v>12463</v>
      </c>
      <c r="C91" s="63">
        <v>12560</v>
      </c>
      <c r="D91" s="63">
        <v>12767</v>
      </c>
      <c r="E91" s="63">
        <v>12902</v>
      </c>
      <c r="F91" s="63">
        <v>13099</v>
      </c>
      <c r="G91" s="63">
        <v>16473</v>
      </c>
      <c r="H91" s="63">
        <v>19902</v>
      </c>
      <c r="I91" s="63">
        <v>14294</v>
      </c>
      <c r="J91" s="63">
        <v>13034</v>
      </c>
      <c r="K91" s="63">
        <v>12736</v>
      </c>
      <c r="L91" s="63">
        <v>12853</v>
      </c>
      <c r="M91" s="63">
        <v>12678</v>
      </c>
      <c r="N91" s="63">
        <v>12685</v>
      </c>
      <c r="O91" s="63">
        <v>12775</v>
      </c>
      <c r="P91" s="63">
        <v>12642</v>
      </c>
      <c r="Q91" s="63">
        <v>12715</v>
      </c>
      <c r="R91" s="63">
        <v>12868</v>
      </c>
      <c r="S91" s="63">
        <v>16824</v>
      </c>
      <c r="T91" s="63">
        <v>16500</v>
      </c>
      <c r="U91" s="63">
        <v>12919</v>
      </c>
      <c r="V91" s="63">
        <v>12858</v>
      </c>
      <c r="W91" s="63">
        <v>12558</v>
      </c>
      <c r="X91" s="63">
        <v>12704</v>
      </c>
      <c r="Y91" s="63">
        <v>12556</v>
      </c>
      <c r="Z91" s="63">
        <v>12501</v>
      </c>
      <c r="AA91" s="63">
        <v>12673</v>
      </c>
      <c r="AB91" s="63">
        <v>12608</v>
      </c>
      <c r="AC91" s="63">
        <v>12655</v>
      </c>
      <c r="AD91" s="65"/>
      <c r="AE91" s="22"/>
      <c r="AF91" s="22"/>
      <c r="AG91" s="22"/>
    </row>
    <row r="92" spans="1:33" x14ac:dyDescent="0.25">
      <c r="A92" s="28" t="s">
        <v>212</v>
      </c>
      <c r="B92" s="63">
        <v>314533</v>
      </c>
      <c r="C92" s="63">
        <v>317078</v>
      </c>
      <c r="D92" s="63">
        <v>318427</v>
      </c>
      <c r="E92" s="63">
        <v>319446</v>
      </c>
      <c r="F92" s="63">
        <v>319405</v>
      </c>
      <c r="G92" s="63">
        <v>321683</v>
      </c>
      <c r="H92" s="63">
        <v>324423</v>
      </c>
      <c r="I92" s="63">
        <v>323407</v>
      </c>
      <c r="J92" s="63">
        <v>323165</v>
      </c>
      <c r="K92" s="63">
        <v>322157</v>
      </c>
      <c r="L92" s="63">
        <v>323082</v>
      </c>
      <c r="M92" s="63">
        <v>321868</v>
      </c>
      <c r="N92" s="63">
        <v>319930</v>
      </c>
      <c r="O92" s="63">
        <v>321608</v>
      </c>
      <c r="P92" s="63">
        <v>320955</v>
      </c>
      <c r="Q92" s="63">
        <v>319912</v>
      </c>
      <c r="R92" s="63">
        <v>319791</v>
      </c>
      <c r="S92" s="63">
        <v>321572</v>
      </c>
      <c r="T92" s="63">
        <v>325301</v>
      </c>
      <c r="U92" s="63">
        <v>323658</v>
      </c>
      <c r="V92" s="63">
        <v>323296</v>
      </c>
      <c r="W92" s="63">
        <v>324597</v>
      </c>
      <c r="X92" s="63">
        <v>325731</v>
      </c>
      <c r="Y92" s="63">
        <v>324541</v>
      </c>
      <c r="Z92" s="63">
        <v>323642</v>
      </c>
      <c r="AA92" s="63">
        <v>325462</v>
      </c>
      <c r="AB92" s="63">
        <v>325007</v>
      </c>
      <c r="AC92" s="63">
        <v>323494</v>
      </c>
      <c r="AD92" s="65"/>
      <c r="AE92" s="22"/>
      <c r="AF92" s="22"/>
      <c r="AG92" s="22"/>
    </row>
    <row r="93" spans="1:33" x14ac:dyDescent="0.25">
      <c r="A93" s="28" t="s">
        <v>213</v>
      </c>
      <c r="B93" s="63">
        <v>14376</v>
      </c>
      <c r="C93" s="63">
        <v>14508</v>
      </c>
      <c r="D93" s="63">
        <v>14585</v>
      </c>
      <c r="E93" s="63">
        <v>14621</v>
      </c>
      <c r="F93" s="63">
        <v>14608</v>
      </c>
      <c r="G93" s="63">
        <v>14717</v>
      </c>
      <c r="H93" s="63">
        <v>14819</v>
      </c>
      <c r="I93" s="63">
        <v>14842</v>
      </c>
      <c r="J93" s="63">
        <v>14829</v>
      </c>
      <c r="K93" s="63">
        <v>14759</v>
      </c>
      <c r="L93" s="63">
        <v>14822</v>
      </c>
      <c r="M93" s="63">
        <v>14702</v>
      </c>
      <c r="N93" s="63">
        <v>14603</v>
      </c>
      <c r="O93" s="63">
        <v>14681</v>
      </c>
      <c r="P93" s="63">
        <v>14682</v>
      </c>
      <c r="Q93" s="63">
        <v>14656</v>
      </c>
      <c r="R93" s="63">
        <v>14608</v>
      </c>
      <c r="S93" s="63">
        <v>14700</v>
      </c>
      <c r="T93" s="63">
        <v>14882</v>
      </c>
      <c r="U93" s="63">
        <v>14826</v>
      </c>
      <c r="V93" s="63">
        <v>14806</v>
      </c>
      <c r="W93" s="63">
        <v>14867</v>
      </c>
      <c r="X93" s="63">
        <v>14929</v>
      </c>
      <c r="Y93" s="63">
        <v>14829</v>
      </c>
      <c r="Z93" s="63">
        <v>14784</v>
      </c>
      <c r="AA93" s="63">
        <v>14845</v>
      </c>
      <c r="AB93" s="63">
        <v>14824</v>
      </c>
      <c r="AC93" s="63">
        <v>14778</v>
      </c>
      <c r="AD93" s="65"/>
      <c r="AE93" s="22"/>
      <c r="AF93" s="22"/>
      <c r="AG93" s="22"/>
    </row>
    <row r="94" spans="1:33" x14ac:dyDescent="0.25">
      <c r="A94" s="28" t="s">
        <v>214</v>
      </c>
      <c r="B94" s="63">
        <v>713</v>
      </c>
      <c r="C94" s="63">
        <v>728</v>
      </c>
      <c r="D94" s="63">
        <v>730</v>
      </c>
      <c r="E94" s="63">
        <v>729</v>
      </c>
      <c r="F94" s="63">
        <v>723</v>
      </c>
      <c r="G94" s="63">
        <v>747</v>
      </c>
      <c r="H94" s="63">
        <v>737</v>
      </c>
      <c r="I94" s="63">
        <v>760</v>
      </c>
      <c r="J94" s="63">
        <v>767</v>
      </c>
      <c r="K94" s="63">
        <v>738</v>
      </c>
      <c r="L94" s="63">
        <v>741</v>
      </c>
      <c r="M94" s="63">
        <v>696</v>
      </c>
      <c r="N94" s="63">
        <v>699</v>
      </c>
      <c r="O94" s="63">
        <v>712</v>
      </c>
      <c r="P94" s="63">
        <v>736</v>
      </c>
      <c r="Q94" s="63">
        <v>755</v>
      </c>
      <c r="R94" s="63">
        <v>753</v>
      </c>
      <c r="S94" s="63">
        <v>753</v>
      </c>
      <c r="T94" s="63">
        <v>745</v>
      </c>
      <c r="U94" s="63">
        <v>722</v>
      </c>
      <c r="V94" s="63">
        <v>723</v>
      </c>
      <c r="W94" s="63">
        <v>702</v>
      </c>
      <c r="X94" s="63">
        <v>710</v>
      </c>
      <c r="Y94" s="63">
        <v>670</v>
      </c>
      <c r="Z94" s="63">
        <v>684</v>
      </c>
      <c r="AA94" s="63">
        <v>693</v>
      </c>
      <c r="AB94" s="63">
        <v>685</v>
      </c>
      <c r="AC94" s="63">
        <v>693</v>
      </c>
      <c r="AD94" s="65"/>
      <c r="AE94" s="22"/>
      <c r="AF94" s="22"/>
      <c r="AG94" s="22"/>
    </row>
    <row r="95" spans="1:33" x14ac:dyDescent="0.25">
      <c r="A95" s="28" t="s">
        <v>215</v>
      </c>
      <c r="B95" s="63">
        <v>11197</v>
      </c>
      <c r="C95" s="63">
        <v>11306</v>
      </c>
      <c r="D95" s="63">
        <v>11368</v>
      </c>
      <c r="E95" s="63">
        <v>11423</v>
      </c>
      <c r="F95" s="63">
        <v>11443</v>
      </c>
      <c r="G95" s="63">
        <v>11676</v>
      </c>
      <c r="H95" s="63">
        <v>11864</v>
      </c>
      <c r="I95" s="63">
        <v>11880</v>
      </c>
      <c r="J95" s="63">
        <v>11807</v>
      </c>
      <c r="K95" s="63">
        <v>11613</v>
      </c>
      <c r="L95" s="63">
        <v>11597</v>
      </c>
      <c r="M95" s="63">
        <v>11492</v>
      </c>
      <c r="N95" s="63">
        <v>11468</v>
      </c>
      <c r="O95" s="63">
        <v>11509</v>
      </c>
      <c r="P95" s="63">
        <v>11471</v>
      </c>
      <c r="Q95" s="63">
        <v>11481</v>
      </c>
      <c r="R95" s="63">
        <v>11535</v>
      </c>
      <c r="S95" s="63">
        <v>11750</v>
      </c>
      <c r="T95" s="63">
        <v>11916</v>
      </c>
      <c r="U95" s="63">
        <v>11860</v>
      </c>
      <c r="V95" s="63">
        <v>11802</v>
      </c>
      <c r="W95" s="63">
        <v>11746</v>
      </c>
      <c r="X95" s="63">
        <v>11686</v>
      </c>
      <c r="Y95" s="63">
        <v>11559</v>
      </c>
      <c r="Z95" s="63">
        <v>11470</v>
      </c>
      <c r="AA95" s="63">
        <v>11644</v>
      </c>
      <c r="AB95" s="63">
        <v>11662</v>
      </c>
      <c r="AC95" s="63">
        <v>11602</v>
      </c>
      <c r="AD95" s="65"/>
      <c r="AE95" s="22"/>
      <c r="AF95" s="22"/>
      <c r="AG95" s="22"/>
    </row>
    <row r="96" spans="1:33" x14ac:dyDescent="0.25">
      <c r="A96" s="28" t="s">
        <v>216</v>
      </c>
      <c r="B96" s="63">
        <v>53116</v>
      </c>
      <c r="C96" s="63">
        <v>53529</v>
      </c>
      <c r="D96" s="63">
        <v>53788</v>
      </c>
      <c r="E96" s="63">
        <v>53680</v>
      </c>
      <c r="F96" s="63">
        <v>53740</v>
      </c>
      <c r="G96" s="63">
        <v>54207</v>
      </c>
      <c r="H96" s="63">
        <v>55029</v>
      </c>
      <c r="I96" s="63">
        <v>54826</v>
      </c>
      <c r="J96" s="63">
        <v>54531</v>
      </c>
      <c r="K96" s="63">
        <v>54323</v>
      </c>
      <c r="L96" s="63">
        <v>54075</v>
      </c>
      <c r="M96" s="63">
        <v>53810</v>
      </c>
      <c r="N96" s="63">
        <v>53886</v>
      </c>
      <c r="O96" s="63">
        <v>54251</v>
      </c>
      <c r="P96" s="63">
        <v>54144</v>
      </c>
      <c r="Q96" s="63">
        <v>53891</v>
      </c>
      <c r="R96" s="63">
        <v>54042</v>
      </c>
      <c r="S96" s="63">
        <v>54565</v>
      </c>
      <c r="T96" s="63">
        <v>55433</v>
      </c>
      <c r="U96" s="63">
        <v>55070</v>
      </c>
      <c r="V96" s="63">
        <v>54847</v>
      </c>
      <c r="W96" s="63">
        <v>54958</v>
      </c>
      <c r="X96" s="63">
        <v>54736</v>
      </c>
      <c r="Y96" s="63">
        <v>54472</v>
      </c>
      <c r="Z96" s="63">
        <v>54559</v>
      </c>
      <c r="AA96" s="63">
        <v>54866</v>
      </c>
      <c r="AB96" s="63">
        <v>54733</v>
      </c>
      <c r="AC96" s="63">
        <v>54454</v>
      </c>
      <c r="AD96" s="65"/>
      <c r="AE96" s="22"/>
      <c r="AF96" s="22"/>
      <c r="AG96" s="22"/>
    </row>
    <row r="97" spans="1:33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</row>
    <row r="98" spans="1:33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</row>
    <row r="99" spans="1:33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</row>
    <row r="100" spans="1:33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2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2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2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2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2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2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2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2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2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2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2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2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2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2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2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2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2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2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2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2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2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2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2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2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2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2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2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2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2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2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2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2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2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2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2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2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2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2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2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2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2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8"/>
  <sheetViews>
    <sheetView zoomScale="90" zoomScaleNormal="90" workbookViewId="0">
      <selection activeCell="A3" sqref="A3"/>
    </sheetView>
  </sheetViews>
  <sheetFormatPr defaultColWidth="9.140625" defaultRowHeight="15" x14ac:dyDescent="0.25"/>
  <cols>
    <col min="1" max="1" width="55.5703125" style="9" bestFit="1" customWidth="1"/>
    <col min="2" max="6" width="13.85546875" style="9" customWidth="1"/>
    <col min="7" max="7" width="14.140625" style="9" customWidth="1"/>
    <col min="8" max="16384" width="9.140625" style="9"/>
  </cols>
  <sheetData>
    <row r="1" spans="1:7" x14ac:dyDescent="0.25">
      <c r="A1" s="19" t="s">
        <v>17</v>
      </c>
      <c r="B1" s="66">
        <v>42736</v>
      </c>
      <c r="C1" s="66">
        <v>42767</v>
      </c>
      <c r="D1" s="66">
        <v>42795</v>
      </c>
      <c r="E1" s="66">
        <v>42826</v>
      </c>
      <c r="F1" s="66">
        <v>42856</v>
      </c>
      <c r="G1" s="66"/>
    </row>
    <row r="2" spans="1:7" x14ac:dyDescent="0.25">
      <c r="A2" s="19" t="s">
        <v>16</v>
      </c>
      <c r="B2" s="66">
        <v>43435</v>
      </c>
      <c r="C2" s="66">
        <v>43466</v>
      </c>
      <c r="D2" s="66">
        <v>43497</v>
      </c>
      <c r="E2" s="66">
        <v>43525</v>
      </c>
      <c r="F2" s="66">
        <v>43556</v>
      </c>
      <c r="G2" s="66"/>
    </row>
    <row r="3" spans="1:7" x14ac:dyDescent="0.25">
      <c r="A3" s="28" t="s">
        <v>148</v>
      </c>
      <c r="B3" s="26">
        <f>SUM('Step 1'!B3:Y3)</f>
        <v>94364</v>
      </c>
      <c r="C3" s="26">
        <f>SUM('Step 1'!C3:Z3)</f>
        <v>94437</v>
      </c>
      <c r="D3" s="26">
        <f>SUM('Step 1'!D3:AA3)</f>
        <v>94513</v>
      </c>
      <c r="E3" s="26">
        <f>SUM('Step 1'!E3:AB3)</f>
        <v>94580</v>
      </c>
      <c r="F3" s="26">
        <f>SUM('Step 1'!F3:AC3)</f>
        <v>94612</v>
      </c>
      <c r="G3" s="26"/>
    </row>
    <row r="4" spans="1:7" x14ac:dyDescent="0.25">
      <c r="A4" s="28" t="s">
        <v>149</v>
      </c>
      <c r="B4" s="26">
        <f>SUM('Step 1'!B4:Y4)</f>
        <v>516782</v>
      </c>
      <c r="C4" s="26">
        <f>SUM('Step 1'!C4:Z4)</f>
        <v>517364</v>
      </c>
      <c r="D4" s="26">
        <f>SUM('Step 1'!D4:AA4)</f>
        <v>517974</v>
      </c>
      <c r="E4" s="26">
        <f>SUM('Step 1'!E4:AB4)</f>
        <v>518552</v>
      </c>
      <c r="F4" s="26">
        <f>SUM('Step 1'!F4:AC4)</f>
        <v>518984</v>
      </c>
      <c r="G4" s="26"/>
    </row>
    <row r="5" spans="1:7" x14ac:dyDescent="0.25">
      <c r="A5" s="28" t="s">
        <v>150</v>
      </c>
      <c r="B5" s="26">
        <f>SUM('Step 1'!B5:Y5)</f>
        <v>611146</v>
      </c>
      <c r="C5" s="26">
        <f>SUM('Step 1'!C5:Z5)</f>
        <v>611801</v>
      </c>
      <c r="D5" s="26">
        <f>SUM('Step 1'!D5:AA5)</f>
        <v>612487</v>
      </c>
      <c r="E5" s="26">
        <f>SUM('Step 1'!E5:AB5)</f>
        <v>613132</v>
      </c>
      <c r="F5" s="26">
        <f>SUM('Step 1'!F5:AC5)</f>
        <v>613596</v>
      </c>
      <c r="G5" s="26"/>
    </row>
    <row r="6" spans="1:7" x14ac:dyDescent="0.25">
      <c r="A6" s="28" t="s">
        <v>151</v>
      </c>
      <c r="B6" s="26">
        <f>SUM('Step 1'!B6:Y6)</f>
        <v>1396891</v>
      </c>
      <c r="C6" s="26">
        <f>SUM('Step 1'!C6:Z6)</f>
        <v>1398344</v>
      </c>
      <c r="D6" s="26">
        <f>SUM('Step 1'!D6:AA6)</f>
        <v>1399985</v>
      </c>
      <c r="E6" s="26">
        <f>SUM('Step 1'!E6:AB6)</f>
        <v>1401467</v>
      </c>
      <c r="F6" s="26">
        <f>SUM('Step 1'!F6:AC6)</f>
        <v>1402730</v>
      </c>
      <c r="G6" s="26"/>
    </row>
    <row r="7" spans="1:7" x14ac:dyDescent="0.25">
      <c r="A7" s="28" t="s">
        <v>152</v>
      </c>
      <c r="B7" s="26">
        <f>SUM('Step 1'!B7:Y7)</f>
        <v>462942</v>
      </c>
      <c r="C7" s="26">
        <f>SUM('Step 1'!C7:Z7)</f>
        <v>463157</v>
      </c>
      <c r="D7" s="26">
        <f>SUM('Step 1'!D7:AA7)</f>
        <v>463501</v>
      </c>
      <c r="E7" s="26">
        <f>SUM('Step 1'!E7:AB7)</f>
        <v>463972</v>
      </c>
      <c r="F7" s="26">
        <f>SUM('Step 1'!F7:AC7)</f>
        <v>464248</v>
      </c>
      <c r="G7" s="26"/>
    </row>
    <row r="8" spans="1:7" x14ac:dyDescent="0.25">
      <c r="A8" s="28" t="s">
        <v>124</v>
      </c>
      <c r="B8" s="26">
        <f>SUM('Step 1'!B8:Y8)</f>
        <v>167868</v>
      </c>
      <c r="C8" s="26">
        <f>SUM('Step 1'!C8:Z8)</f>
        <v>167888</v>
      </c>
      <c r="D8" s="26">
        <f>SUM('Step 1'!D8:AA8)</f>
        <v>167910</v>
      </c>
      <c r="E8" s="26">
        <f>SUM('Step 1'!E8:AB8)</f>
        <v>167951</v>
      </c>
      <c r="F8" s="26">
        <f>SUM('Step 1'!F8:AC8)</f>
        <v>167993</v>
      </c>
      <c r="G8" s="26"/>
    </row>
    <row r="9" spans="1:7" x14ac:dyDescent="0.25">
      <c r="A9" s="28" t="s">
        <v>153</v>
      </c>
      <c r="B9" s="26">
        <f>SUM('Step 1'!B9:Y9)</f>
        <v>1332043</v>
      </c>
      <c r="C9" s="26">
        <f>SUM('Step 1'!C9:Z9)</f>
        <v>1333617</v>
      </c>
      <c r="D9" s="26">
        <f>SUM('Step 1'!D9:AA9)</f>
        <v>1335085</v>
      </c>
      <c r="E9" s="26">
        <f>SUM('Step 1'!E9:AB9)</f>
        <v>1336266</v>
      </c>
      <c r="F9" s="26">
        <f>SUM('Step 1'!F9:AC9)</f>
        <v>1336973</v>
      </c>
      <c r="G9" s="26"/>
    </row>
    <row r="10" spans="1:7" x14ac:dyDescent="0.25">
      <c r="A10" s="28" t="s">
        <v>154</v>
      </c>
      <c r="B10" s="26">
        <f>SUM('Step 1'!B10:Y10)</f>
        <v>1248025</v>
      </c>
      <c r="C10" s="26">
        <f>SUM('Step 1'!C10:Z10)</f>
        <v>1251408</v>
      </c>
      <c r="D10" s="26">
        <f>SUM('Step 1'!D10:AA10)</f>
        <v>1254728</v>
      </c>
      <c r="E10" s="26">
        <f>SUM('Step 1'!E10:AB10)</f>
        <v>1257403</v>
      </c>
      <c r="F10" s="26">
        <f>SUM('Step 1'!F10:AC10)</f>
        <v>1259467</v>
      </c>
      <c r="G10" s="26"/>
    </row>
    <row r="11" spans="1:7" x14ac:dyDescent="0.25">
      <c r="A11" s="28" t="s">
        <v>156</v>
      </c>
      <c r="B11" s="26">
        <f>SUM('Step 1'!B11:Y11)</f>
        <v>2264217</v>
      </c>
      <c r="C11" s="26">
        <f>SUM('Step 1'!C11:Z11)</f>
        <v>2269974</v>
      </c>
      <c r="D11" s="26">
        <f>SUM('Step 1'!D11:AA11)</f>
        <v>2275754</v>
      </c>
      <c r="E11" s="26">
        <f>SUM('Step 1'!E11:AB11)</f>
        <v>2280510</v>
      </c>
      <c r="F11" s="26">
        <f>SUM('Step 1'!F11:AC11)</f>
        <v>2283938</v>
      </c>
      <c r="G11" s="26"/>
    </row>
    <row r="12" spans="1:7" x14ac:dyDescent="0.25">
      <c r="A12" s="28" t="s">
        <v>155</v>
      </c>
      <c r="B12" s="26">
        <f>SUM('Step 1'!B12:Y12)</f>
        <v>2490894</v>
      </c>
      <c r="C12" s="26">
        <f>SUM('Step 1'!C12:Z12)</f>
        <v>2496705</v>
      </c>
      <c r="D12" s="26">
        <f>SUM('Step 1'!D12:AA12)</f>
        <v>2502592</v>
      </c>
      <c r="E12" s="26">
        <f>SUM('Step 1'!E12:AB12)</f>
        <v>2507513</v>
      </c>
      <c r="F12" s="26">
        <f>SUM('Step 1'!F12:AC12)</f>
        <v>2511076</v>
      </c>
      <c r="G12" s="26"/>
    </row>
    <row r="13" spans="1:7" x14ac:dyDescent="0.25">
      <c r="A13" s="28" t="s">
        <v>157</v>
      </c>
      <c r="B13" s="26">
        <f>SUM('Step 1'!B13:Y13)</f>
        <v>1160022</v>
      </c>
      <c r="C13" s="26">
        <f>SUM('Step 1'!C13:Z13)</f>
        <v>1161018</v>
      </c>
      <c r="D13" s="26">
        <f>SUM('Step 1'!D13:AA13)</f>
        <v>1162003</v>
      </c>
      <c r="E13" s="26">
        <f>SUM('Step 1'!E13:AB13)</f>
        <v>1162722</v>
      </c>
      <c r="F13" s="26">
        <f>SUM('Step 1'!F13:AC13)</f>
        <v>1163103</v>
      </c>
      <c r="G13" s="26"/>
    </row>
    <row r="14" spans="1:7" x14ac:dyDescent="0.25">
      <c r="A14" s="28" t="s">
        <v>158</v>
      </c>
      <c r="B14" s="26">
        <f>SUM('Step 1'!B14:Y14)</f>
        <v>215057</v>
      </c>
      <c r="C14" s="26">
        <f>SUM('Step 1'!C14:Z14)</f>
        <v>214817</v>
      </c>
      <c r="D14" s="26">
        <f>SUM('Step 1'!D14:AA14)</f>
        <v>214736</v>
      </c>
      <c r="E14" s="26">
        <f>SUM('Step 1'!E14:AB14)</f>
        <v>214794</v>
      </c>
      <c r="F14" s="26">
        <f>SUM('Step 1'!F14:AC14)</f>
        <v>214732</v>
      </c>
      <c r="G14" s="26"/>
    </row>
    <row r="15" spans="1:7" x14ac:dyDescent="0.25">
      <c r="A15" s="28" t="s">
        <v>159</v>
      </c>
      <c r="B15" s="26">
        <f>SUM('Step 1'!B15:Y15)</f>
        <v>5239438</v>
      </c>
      <c r="C15" s="26">
        <f>SUM('Step 1'!C15:Z15)</f>
        <v>5245777</v>
      </c>
      <c r="D15" s="26">
        <f>SUM('Step 1'!D15:AA15)</f>
        <v>5251437</v>
      </c>
      <c r="E15" s="26">
        <f>SUM('Step 1'!E15:AB15)</f>
        <v>5255765</v>
      </c>
      <c r="F15" s="26">
        <f>SUM('Step 1'!F15:AC15)</f>
        <v>5258566</v>
      </c>
      <c r="G15" s="26"/>
    </row>
    <row r="16" spans="1:7" x14ac:dyDescent="0.25">
      <c r="A16" s="28" t="s">
        <v>160</v>
      </c>
      <c r="B16" s="26">
        <f>SUM('Step 1'!B16:Y16)</f>
        <v>462942</v>
      </c>
      <c r="C16" s="26">
        <f>SUM('Step 1'!C16:Z16)</f>
        <v>463157</v>
      </c>
      <c r="D16" s="26">
        <f>SUM('Step 1'!D16:AA16)</f>
        <v>463501</v>
      </c>
      <c r="E16" s="26">
        <f>SUM('Step 1'!E16:AB16)</f>
        <v>463972</v>
      </c>
      <c r="F16" s="26">
        <f>SUM('Step 1'!F16:AC16)</f>
        <v>464248</v>
      </c>
      <c r="G16" s="26"/>
    </row>
    <row r="17" spans="1:7" x14ac:dyDescent="0.25">
      <c r="A17" s="28" t="s">
        <v>130</v>
      </c>
      <c r="B17" s="26">
        <f>SUM('Step 1'!B17:Y17)</f>
        <v>583893</v>
      </c>
      <c r="C17" s="26">
        <f>SUM('Step 1'!C17:Z17)</f>
        <v>584478</v>
      </c>
      <c r="D17" s="26">
        <f>SUM('Step 1'!D17:AA17)</f>
        <v>585086</v>
      </c>
      <c r="E17" s="26">
        <f>SUM('Step 1'!E17:AB17)</f>
        <v>585449</v>
      </c>
      <c r="F17" s="26">
        <f>SUM('Step 1'!F17:AC17)</f>
        <v>585674</v>
      </c>
      <c r="G17" s="26"/>
    </row>
    <row r="18" spans="1:7" x14ac:dyDescent="0.25">
      <c r="A18" s="28" t="s">
        <v>161</v>
      </c>
      <c r="B18" s="26">
        <f>SUM('Step 1'!B18:Y18)</f>
        <v>635301</v>
      </c>
      <c r="C18" s="26">
        <f>SUM('Step 1'!C18:Z18)</f>
        <v>635188</v>
      </c>
      <c r="D18" s="26">
        <f>SUM('Step 1'!D18:AA18)</f>
        <v>635442</v>
      </c>
      <c r="E18" s="26">
        <f>SUM('Step 1'!E18:AB18)</f>
        <v>635553</v>
      </c>
      <c r="F18" s="26">
        <f>SUM('Step 1'!F18:AC18)</f>
        <v>635473</v>
      </c>
      <c r="G18" s="26"/>
    </row>
    <row r="19" spans="1:7" x14ac:dyDescent="0.25">
      <c r="A19" s="28" t="s">
        <v>131</v>
      </c>
      <c r="B19" s="26">
        <f>SUM('Step 1'!B19:Y19)</f>
        <v>635301</v>
      </c>
      <c r="C19" s="26">
        <f>SUM('Step 1'!C19:Z19)</f>
        <v>635188</v>
      </c>
      <c r="D19" s="26">
        <f>SUM('Step 1'!D19:AA19)</f>
        <v>635442</v>
      </c>
      <c r="E19" s="26">
        <f>SUM('Step 1'!E19:AB19)</f>
        <v>635553</v>
      </c>
      <c r="F19" s="26">
        <f>SUM('Step 1'!F19:AC19)</f>
        <v>635473</v>
      </c>
      <c r="G19" s="26"/>
    </row>
    <row r="20" spans="1:7" x14ac:dyDescent="0.25">
      <c r="A20" s="28" t="s">
        <v>162</v>
      </c>
      <c r="B20" s="26">
        <f>SUM('Step 1'!B20:Y20)</f>
        <v>744227</v>
      </c>
      <c r="C20" s="26">
        <f>SUM('Step 1'!C20:Z20)</f>
        <v>744830</v>
      </c>
      <c r="D20" s="26">
        <f>SUM('Step 1'!D20:AA20)</f>
        <v>745466</v>
      </c>
      <c r="E20" s="26">
        <f>SUM('Step 1'!E20:AB20)</f>
        <v>745884</v>
      </c>
      <c r="F20" s="26">
        <f>SUM('Step 1'!F20:AC20)</f>
        <v>746118</v>
      </c>
      <c r="G20" s="26"/>
    </row>
    <row r="21" spans="1:7" x14ac:dyDescent="0.25">
      <c r="A21" s="28" t="s">
        <v>163</v>
      </c>
      <c r="B21" s="26">
        <f>SUM('Step 1'!B21:Y21)</f>
        <v>1160022</v>
      </c>
      <c r="C21" s="26">
        <f>SUM('Step 1'!C21:Z21)</f>
        <v>1161018</v>
      </c>
      <c r="D21" s="26">
        <f>SUM('Step 1'!D21:AA21)</f>
        <v>1162003</v>
      </c>
      <c r="E21" s="26">
        <f>SUM('Step 1'!E21:AB21)</f>
        <v>1162722</v>
      </c>
      <c r="F21" s="26">
        <f>SUM('Step 1'!F21:AC21)</f>
        <v>1163103</v>
      </c>
      <c r="G21" s="26"/>
    </row>
    <row r="22" spans="1:7" x14ac:dyDescent="0.25">
      <c r="A22" s="28" t="s">
        <v>132</v>
      </c>
      <c r="B22" s="26">
        <f>SUM('Step 1'!B22:Y22)</f>
        <v>226677</v>
      </c>
      <c r="C22" s="26">
        <f>SUM('Step 1'!C22:Z22)</f>
        <v>226731</v>
      </c>
      <c r="D22" s="26">
        <f>SUM('Step 1'!D22:AA22)</f>
        <v>226838</v>
      </c>
      <c r="E22" s="26">
        <f>SUM('Step 1'!E22:AB22)</f>
        <v>227003</v>
      </c>
      <c r="F22" s="26">
        <f>SUM('Step 1'!F22:AC22)</f>
        <v>227138</v>
      </c>
      <c r="G22" s="26"/>
    </row>
    <row r="23" spans="1:7" x14ac:dyDescent="0.25">
      <c r="A23" s="28" t="s">
        <v>133</v>
      </c>
      <c r="B23" s="26">
        <f>SUM('Step 1'!B23:Y23)</f>
        <v>215057</v>
      </c>
      <c r="C23" s="26">
        <f>SUM('Step 1'!C23:Z23)</f>
        <v>214817</v>
      </c>
      <c r="D23" s="26">
        <f>SUM('Step 1'!D23:AA23)</f>
        <v>214736</v>
      </c>
      <c r="E23" s="26">
        <f>SUM('Step 1'!E23:AB23)</f>
        <v>214794</v>
      </c>
      <c r="F23" s="26">
        <f>SUM('Step 1'!F23:AC23)</f>
        <v>214732</v>
      </c>
      <c r="G23" s="26"/>
    </row>
    <row r="24" spans="1:7" x14ac:dyDescent="0.25">
      <c r="A24" s="28" t="s">
        <v>125</v>
      </c>
      <c r="B24" s="26">
        <f>SUM('Step 1'!B24:Y24)</f>
        <v>2264217</v>
      </c>
      <c r="C24" s="26">
        <f>SUM('Step 1'!C24:Z24)</f>
        <v>2269974</v>
      </c>
      <c r="D24" s="26">
        <f>SUM('Step 1'!D24:AA24)</f>
        <v>2275754</v>
      </c>
      <c r="E24" s="26">
        <f>SUM('Step 1'!E24:AB24)</f>
        <v>2280510</v>
      </c>
      <c r="F24" s="26">
        <f>SUM('Step 1'!F24:AC24)</f>
        <v>2283938</v>
      </c>
      <c r="G24" s="26"/>
    </row>
    <row r="25" spans="1:7" x14ac:dyDescent="0.25">
      <c r="A25" s="28" t="s">
        <v>134</v>
      </c>
      <c r="B25" s="26">
        <f>SUM('Step 1'!B25:Y25)</f>
        <v>1111532</v>
      </c>
      <c r="C25" s="26">
        <f>SUM('Step 1'!C25:Z25)</f>
        <v>1111966</v>
      </c>
      <c r="D25" s="26">
        <f>SUM('Step 1'!D25:AA25)</f>
        <v>1112333</v>
      </c>
      <c r="E25" s="26">
        <f>SUM('Step 1'!E25:AB25)</f>
        <v>1112431</v>
      </c>
      <c r="F25" s="26">
        <f>SUM('Step 1'!F25:AC25)</f>
        <v>1112493</v>
      </c>
      <c r="G25" s="26"/>
    </row>
    <row r="26" spans="1:7" x14ac:dyDescent="0.25">
      <c r="A26" s="28" t="s">
        <v>164</v>
      </c>
      <c r="B26" s="26">
        <f>SUM('Step 1'!B26:Y26)</f>
        <v>2028597</v>
      </c>
      <c r="C26" s="26">
        <f>SUM('Step 1'!C26:Z26)</f>
        <v>2029612</v>
      </c>
      <c r="D26" s="26">
        <f>SUM('Step 1'!D26:AA26)</f>
        <v>2030027</v>
      </c>
      <c r="E26" s="26">
        <f>SUM('Step 1'!E26:AB26)</f>
        <v>2030281</v>
      </c>
      <c r="F26" s="26">
        <f>SUM('Step 1'!F26:AC26)</f>
        <v>2030668</v>
      </c>
      <c r="G26" s="26"/>
    </row>
    <row r="27" spans="1:7" x14ac:dyDescent="0.25">
      <c r="A27" s="28" t="s">
        <v>165</v>
      </c>
      <c r="B27" s="26">
        <f>SUM('Step 1'!B27:Y27)</f>
        <v>4360609</v>
      </c>
      <c r="C27" s="26">
        <f>SUM('Step 1'!C27:Z27)</f>
        <v>4362935</v>
      </c>
      <c r="D27" s="26">
        <f>SUM('Step 1'!D27:AA27)</f>
        <v>4363756</v>
      </c>
      <c r="E27" s="26">
        <f>SUM('Step 1'!E27:AB27)</f>
        <v>4364316</v>
      </c>
      <c r="F27" s="26">
        <f>SUM('Step 1'!F27:AC27)</f>
        <v>4364926</v>
      </c>
      <c r="G27" s="26"/>
    </row>
    <row r="28" spans="1:7" x14ac:dyDescent="0.25">
      <c r="A28" s="28" t="s">
        <v>135</v>
      </c>
      <c r="B28" s="26">
        <f>SUM('Step 1'!B28:Y28)</f>
        <v>20401</v>
      </c>
      <c r="C28" s="26">
        <f>SUM('Step 1'!C28:Z28)</f>
        <v>20416</v>
      </c>
      <c r="D28" s="26">
        <f>SUM('Step 1'!D28:AA28)</f>
        <v>20422</v>
      </c>
      <c r="E28" s="26">
        <f>SUM('Step 1'!E28:AB28)</f>
        <v>20441</v>
      </c>
      <c r="F28" s="26">
        <f>SUM('Step 1'!F28:AC28)</f>
        <v>20445</v>
      </c>
      <c r="G28" s="26"/>
    </row>
    <row r="29" spans="1:7" x14ac:dyDescent="0.25">
      <c r="A29" s="28" t="s">
        <v>136</v>
      </c>
      <c r="B29" s="26">
        <f>SUM('Step 1'!B29:Y29)</f>
        <v>74814</v>
      </c>
      <c r="C29" s="26">
        <f>SUM('Step 1'!C29:Z29)</f>
        <v>74890</v>
      </c>
      <c r="D29" s="26">
        <f>SUM('Step 1'!D29:AA29)</f>
        <v>74938</v>
      </c>
      <c r="E29" s="26">
        <f>SUM('Step 1'!E29:AB29)</f>
        <v>74933</v>
      </c>
      <c r="F29" s="26">
        <f>SUM('Step 1'!F29:AC29)</f>
        <v>74950</v>
      </c>
      <c r="G29" s="26"/>
    </row>
    <row r="30" spans="1:7" x14ac:dyDescent="0.25">
      <c r="A30" s="28" t="s">
        <v>137</v>
      </c>
      <c r="B30" s="26">
        <f>SUM('Step 1'!B30:Y30)</f>
        <v>383576</v>
      </c>
      <c r="C30" s="26">
        <f>SUM('Step 1'!C30:Z30)</f>
        <v>384329</v>
      </c>
      <c r="D30" s="26">
        <f>SUM('Step 1'!D30:AA30)</f>
        <v>385051</v>
      </c>
      <c r="E30" s="26">
        <f>SUM('Step 1'!E30:AB30)</f>
        <v>385641</v>
      </c>
      <c r="F30" s="26">
        <f>SUM('Step 1'!F30:AC30)</f>
        <v>386084</v>
      </c>
      <c r="G30" s="26"/>
    </row>
    <row r="31" spans="1:7" x14ac:dyDescent="0.25">
      <c r="A31" s="28" t="s">
        <v>166</v>
      </c>
      <c r="B31" s="26">
        <f>SUM('Step 1'!B31:Y31)</f>
        <v>853555</v>
      </c>
      <c r="C31" s="26">
        <f>SUM('Step 1'!C31:Z31)</f>
        <v>855229</v>
      </c>
      <c r="D31" s="26">
        <f>SUM('Step 1'!D31:AA31)</f>
        <v>856784</v>
      </c>
      <c r="E31" s="26">
        <f>SUM('Step 1'!E31:AB31)</f>
        <v>858097</v>
      </c>
      <c r="F31" s="26">
        <f>SUM('Step 1'!F31:AC31)</f>
        <v>859102</v>
      </c>
      <c r="G31" s="26"/>
    </row>
    <row r="32" spans="1:7" x14ac:dyDescent="0.25">
      <c r="A32" s="28" t="s">
        <v>167</v>
      </c>
      <c r="B32" s="26">
        <f>SUM('Step 1'!B32:Y32)</f>
        <v>1333247</v>
      </c>
      <c r="C32" s="26">
        <f>SUM('Step 1'!C32:Z32)</f>
        <v>1334825</v>
      </c>
      <c r="D32" s="26">
        <f>SUM('Step 1'!D32:AA32)</f>
        <v>1336244</v>
      </c>
      <c r="E32" s="26">
        <f>SUM('Step 1'!E32:AB32)</f>
        <v>1337334</v>
      </c>
      <c r="F32" s="26">
        <f>SUM('Step 1'!F32:AC32)</f>
        <v>1338040</v>
      </c>
      <c r="G32" s="26"/>
    </row>
    <row r="33" spans="1:7" x14ac:dyDescent="0.25">
      <c r="A33" s="28" t="s">
        <v>138</v>
      </c>
      <c r="B33" s="26">
        <f>SUM('Step 1'!B33:Y33)</f>
        <v>81968</v>
      </c>
      <c r="C33" s="26">
        <f>SUM('Step 1'!C33:Z33)</f>
        <v>82054</v>
      </c>
      <c r="D33" s="26">
        <f>SUM('Step 1'!D33:AA33)</f>
        <v>82073</v>
      </c>
      <c r="E33" s="26">
        <f>SUM('Step 1'!E33:AB33)</f>
        <v>82047</v>
      </c>
      <c r="F33" s="26">
        <f>SUM('Step 1'!F33:AC33)</f>
        <v>82050</v>
      </c>
      <c r="G33" s="26"/>
    </row>
    <row r="34" spans="1:7" x14ac:dyDescent="0.25">
      <c r="A34" s="28" t="s">
        <v>168</v>
      </c>
      <c r="B34" s="26">
        <f>SUM('Step 1'!B34:Y34)</f>
        <v>1020464</v>
      </c>
      <c r="C34" s="26">
        <f>SUM('Step 1'!C34:Z34)</f>
        <v>1022059</v>
      </c>
      <c r="D34" s="26">
        <f>SUM('Step 1'!D34:AA34)</f>
        <v>1023244</v>
      </c>
      <c r="E34" s="26">
        <f>SUM('Step 1'!E34:AB34)</f>
        <v>1023698</v>
      </c>
      <c r="F34" s="26">
        <f>SUM('Step 1'!F34:AC34)</f>
        <v>1023869</v>
      </c>
      <c r="G34" s="26"/>
    </row>
    <row r="35" spans="1:7" x14ac:dyDescent="0.25">
      <c r="A35" s="28" t="s">
        <v>169</v>
      </c>
      <c r="B35" s="26">
        <f>SUM('Step 1'!B35:Y35)</f>
        <v>1398509</v>
      </c>
      <c r="C35" s="26">
        <f>SUM('Step 1'!C35:Z35)</f>
        <v>1400065</v>
      </c>
      <c r="D35" s="26">
        <f>SUM('Step 1'!D35:AA35)</f>
        <v>1401570</v>
      </c>
      <c r="E35" s="26">
        <f>SUM('Step 1'!E35:AB35)</f>
        <v>1402674</v>
      </c>
      <c r="F35" s="26">
        <f>SUM('Step 1'!F35:AC35)</f>
        <v>1403359</v>
      </c>
      <c r="G35" s="26"/>
    </row>
    <row r="36" spans="1:7" x14ac:dyDescent="0.25">
      <c r="A36" s="28" t="s">
        <v>170</v>
      </c>
      <c r="B36" s="26">
        <f>SUM('Step 1'!B36:Y36)</f>
        <v>346692</v>
      </c>
      <c r="C36" s="26">
        <f>SUM('Step 1'!C36:Z36)</f>
        <v>347567</v>
      </c>
      <c r="D36" s="26">
        <f>SUM('Step 1'!D36:AA36)</f>
        <v>348290</v>
      </c>
      <c r="E36" s="26">
        <f>SUM('Step 1'!E36:AB36)</f>
        <v>348858</v>
      </c>
      <c r="F36" s="26">
        <f>SUM('Step 1'!F36:AC36)</f>
        <v>348741</v>
      </c>
      <c r="G36" s="26"/>
    </row>
    <row r="37" spans="1:7" x14ac:dyDescent="0.25">
      <c r="A37" s="28" t="s">
        <v>171</v>
      </c>
      <c r="B37" s="26">
        <f>SUM('Step 1'!B37:Y37)</f>
        <v>346692</v>
      </c>
      <c r="C37" s="26">
        <f>SUM('Step 1'!C37:Z37)</f>
        <v>347567</v>
      </c>
      <c r="D37" s="26">
        <f>SUM('Step 1'!D37:AA37)</f>
        <v>348290</v>
      </c>
      <c r="E37" s="26">
        <f>SUM('Step 1'!E37:AB37)</f>
        <v>348858</v>
      </c>
      <c r="F37" s="26">
        <f>SUM('Step 1'!F37:AC37)</f>
        <v>348741</v>
      </c>
      <c r="G37" s="26"/>
    </row>
    <row r="38" spans="1:7" x14ac:dyDescent="0.25">
      <c r="A38" s="28" t="s">
        <v>126</v>
      </c>
      <c r="B38" s="26">
        <f>SUM('Step 1'!B38:Y38)</f>
        <v>2497149</v>
      </c>
      <c r="C38" s="26">
        <f>SUM('Step 1'!C38:Z38)</f>
        <v>2501021</v>
      </c>
      <c r="D38" s="26">
        <f>SUM('Step 1'!D38:AA38)</f>
        <v>2504832</v>
      </c>
      <c r="E38" s="26">
        <f>SUM('Step 1'!E38:AB38)</f>
        <v>2508069</v>
      </c>
      <c r="F38" s="26">
        <f>SUM('Step 1'!F38:AC38)</f>
        <v>2510908</v>
      </c>
      <c r="G38" s="26"/>
    </row>
    <row r="39" spans="1:7" x14ac:dyDescent="0.25">
      <c r="A39" s="28" t="s">
        <v>139</v>
      </c>
      <c r="B39" s="26">
        <f>SUM('Step 1'!B39:Y39)</f>
        <v>242691</v>
      </c>
      <c r="C39" s="26">
        <f>SUM('Step 1'!C39:Z39)</f>
        <v>243332</v>
      </c>
      <c r="D39" s="26">
        <f>SUM('Step 1'!D39:AA39)</f>
        <v>244070</v>
      </c>
      <c r="E39" s="26">
        <f>SUM('Step 1'!E39:AB39)</f>
        <v>244620</v>
      </c>
      <c r="F39" s="26">
        <f>SUM('Step 1'!F39:AC39)</f>
        <v>244985</v>
      </c>
      <c r="G39" s="26"/>
    </row>
    <row r="40" spans="1:7" x14ac:dyDescent="0.25">
      <c r="A40" s="28" t="s">
        <v>127</v>
      </c>
      <c r="B40" s="26">
        <f>SUM('Step 1'!B40:Y40)</f>
        <v>853555</v>
      </c>
      <c r="C40" s="26">
        <f>SUM('Step 1'!C40:Z40)</f>
        <v>855229</v>
      </c>
      <c r="D40" s="26">
        <f>SUM('Step 1'!D40:AA40)</f>
        <v>856784</v>
      </c>
      <c r="E40" s="26">
        <f>SUM('Step 1'!E40:AB40)</f>
        <v>858097</v>
      </c>
      <c r="F40" s="26">
        <f>SUM('Step 1'!F40:AC40)</f>
        <v>859102</v>
      </c>
      <c r="G40" s="26"/>
    </row>
    <row r="41" spans="1:7" x14ac:dyDescent="0.25">
      <c r="A41" s="28" t="s">
        <v>172</v>
      </c>
      <c r="B41" s="26">
        <f>SUM('Step 1'!B41:Y41)</f>
        <v>470058</v>
      </c>
      <c r="C41" s="26">
        <f>SUM('Step 1'!C41:Z41)</f>
        <v>470560</v>
      </c>
      <c r="D41" s="26">
        <f>SUM('Step 1'!D41:AA41)</f>
        <v>471081</v>
      </c>
      <c r="E41" s="26">
        <f>SUM('Step 1'!E41:AB41)</f>
        <v>471503</v>
      </c>
      <c r="F41" s="26">
        <f>SUM('Step 1'!F41:AC41)</f>
        <v>471757</v>
      </c>
      <c r="G41" s="26"/>
    </row>
    <row r="42" spans="1:7" x14ac:dyDescent="0.25">
      <c r="A42" s="28" t="s">
        <v>140</v>
      </c>
      <c r="B42" s="26">
        <f>SUM('Step 1'!B42:Y42)</f>
        <v>708893</v>
      </c>
      <c r="C42" s="26">
        <f>SUM('Step 1'!C42:Z42)</f>
        <v>709323</v>
      </c>
      <c r="D42" s="26">
        <f>SUM('Step 1'!D42:AA42)</f>
        <v>709609</v>
      </c>
      <c r="E42" s="26">
        <f>SUM('Step 1'!E42:AB42)</f>
        <v>709683</v>
      </c>
      <c r="F42" s="26">
        <f>SUM('Step 1'!F42:AC42)</f>
        <v>709407</v>
      </c>
      <c r="G42" s="26"/>
    </row>
    <row r="43" spans="1:7" x14ac:dyDescent="0.25">
      <c r="A43" s="28" t="s">
        <v>173</v>
      </c>
      <c r="B43" s="26">
        <f>SUM('Step 1'!B43:Y43)</f>
        <v>708893</v>
      </c>
      <c r="C43" s="26">
        <f>SUM('Step 1'!C43:Z43)</f>
        <v>709323</v>
      </c>
      <c r="D43" s="26">
        <f>SUM('Step 1'!D43:AA43)</f>
        <v>709609</v>
      </c>
      <c r="E43" s="26">
        <f>SUM('Step 1'!E43:AB43)</f>
        <v>709683</v>
      </c>
      <c r="F43" s="26">
        <f>SUM('Step 1'!F43:AC43)</f>
        <v>709407</v>
      </c>
      <c r="G43" s="26"/>
    </row>
    <row r="44" spans="1:7" x14ac:dyDescent="0.25">
      <c r="A44" s="28" t="s">
        <v>174</v>
      </c>
      <c r="B44" s="26">
        <f>SUM('Step 1'!B44:Y44)</f>
        <v>287026</v>
      </c>
      <c r="C44" s="26">
        <f>SUM('Step 1'!C44:Z44)</f>
        <v>287014</v>
      </c>
      <c r="D44" s="26">
        <f>SUM('Step 1'!D44:AA44)</f>
        <v>287038</v>
      </c>
      <c r="E44" s="26">
        <f>SUM('Step 1'!E44:AB44)</f>
        <v>287104</v>
      </c>
      <c r="F44" s="26">
        <f>SUM('Step 1'!F44:AC44)</f>
        <v>287194</v>
      </c>
      <c r="G44" s="26"/>
    </row>
    <row r="45" spans="1:7" x14ac:dyDescent="0.25">
      <c r="A45" s="28" t="s">
        <v>141</v>
      </c>
      <c r="B45" s="26">
        <f>SUM('Step 1'!B45:Y45)</f>
        <v>84095</v>
      </c>
      <c r="C45" s="26">
        <f>SUM('Step 1'!C45:Z45)</f>
        <v>84244</v>
      </c>
      <c r="D45" s="26">
        <f>SUM('Step 1'!D45:AA45)</f>
        <v>84310</v>
      </c>
      <c r="E45" s="26">
        <f>SUM('Step 1'!E45:AB45)</f>
        <v>84368</v>
      </c>
      <c r="F45" s="26">
        <f>SUM('Step 1'!F45:AC45)</f>
        <v>84353</v>
      </c>
      <c r="G45" s="26"/>
    </row>
    <row r="46" spans="1:7" x14ac:dyDescent="0.25">
      <c r="A46" s="28" t="s">
        <v>175</v>
      </c>
      <c r="B46" s="26">
        <f>SUM('Step 1'!B46:Y46)</f>
        <v>465165</v>
      </c>
      <c r="C46" s="26">
        <f>SUM('Step 1'!C46:Z46)</f>
        <v>465750</v>
      </c>
      <c r="D46" s="26">
        <f>SUM('Step 1'!D46:AA46)</f>
        <v>466287</v>
      </c>
      <c r="E46" s="26">
        <f>SUM('Step 1'!E46:AB46)</f>
        <v>466658</v>
      </c>
      <c r="F46" s="26">
        <f>SUM('Step 1'!F46:AC46)</f>
        <v>466855</v>
      </c>
      <c r="G46" s="26"/>
    </row>
    <row r="47" spans="1:7" x14ac:dyDescent="0.25">
      <c r="A47" s="28" t="s">
        <v>176</v>
      </c>
      <c r="B47" s="26">
        <f>SUM('Step 1'!B47:Y47)</f>
        <v>40198</v>
      </c>
      <c r="C47" s="26">
        <f>SUM('Step 1'!C47:Z47)</f>
        <v>40248</v>
      </c>
      <c r="D47" s="26">
        <f>SUM('Step 1'!D47:AA47)</f>
        <v>40287</v>
      </c>
      <c r="E47" s="26">
        <f>SUM('Step 1'!E47:AB47)</f>
        <v>40312</v>
      </c>
      <c r="F47" s="26">
        <f>SUM('Step 1'!F47:AC47)</f>
        <v>40329</v>
      </c>
      <c r="G47" s="26"/>
    </row>
    <row r="48" spans="1:7" x14ac:dyDescent="0.25">
      <c r="A48" s="28" t="s">
        <v>177</v>
      </c>
      <c r="B48" s="26">
        <f>SUM('Step 1'!B48:Y48)</f>
        <v>505363</v>
      </c>
      <c r="C48" s="26">
        <f>SUM('Step 1'!C48:Z48)</f>
        <v>505998</v>
      </c>
      <c r="D48" s="26">
        <f>SUM('Step 1'!D48:AA48)</f>
        <v>506574</v>
      </c>
      <c r="E48" s="26">
        <f>SUM('Step 1'!E48:AB48)</f>
        <v>506970</v>
      </c>
      <c r="F48" s="26">
        <f>SUM('Step 1'!F48:AC48)</f>
        <v>507184</v>
      </c>
      <c r="G48" s="26"/>
    </row>
    <row r="49" spans="1:7" x14ac:dyDescent="0.25">
      <c r="A49" s="28" t="s">
        <v>128</v>
      </c>
      <c r="B49" s="26">
        <f>SUM('Step 1'!B49:Y49)</f>
        <v>4360609</v>
      </c>
      <c r="C49" s="26">
        <f>SUM('Step 1'!C49:Z49)</f>
        <v>4362935</v>
      </c>
      <c r="D49" s="26">
        <f>SUM('Step 1'!D49:AA49)</f>
        <v>4363756</v>
      </c>
      <c r="E49" s="26">
        <f>SUM('Step 1'!E49:AB49)</f>
        <v>4364316</v>
      </c>
      <c r="F49" s="26">
        <f>SUM('Step 1'!F49:AC49)</f>
        <v>4364926</v>
      </c>
      <c r="G49" s="26"/>
    </row>
    <row r="50" spans="1:7" x14ac:dyDescent="0.25">
      <c r="A50" s="28" t="s">
        <v>142</v>
      </c>
      <c r="B50" s="26">
        <f>SUM('Step 1'!B50:Y50)</f>
        <v>507930</v>
      </c>
      <c r="C50" s="26">
        <f>SUM('Step 1'!C50:Z50)</f>
        <v>507923</v>
      </c>
      <c r="D50" s="26">
        <f>SUM('Step 1'!D50:AA50)</f>
        <v>507943</v>
      </c>
      <c r="E50" s="26">
        <f>SUM('Step 1'!E50:AB50)</f>
        <v>507867</v>
      </c>
      <c r="F50" s="26">
        <f>SUM('Step 1'!F50:AC50)</f>
        <v>507747</v>
      </c>
      <c r="G50" s="26"/>
    </row>
    <row r="51" spans="1:7" x14ac:dyDescent="0.25">
      <c r="A51" s="28" t="s">
        <v>129</v>
      </c>
      <c r="B51" s="26">
        <f>SUM('Step 1'!B51:Y51)</f>
        <v>1396891</v>
      </c>
      <c r="C51" s="26">
        <f>SUM('Step 1'!C51:Z51)</f>
        <v>1398344</v>
      </c>
      <c r="D51" s="26">
        <f>SUM('Step 1'!D51:AA51)</f>
        <v>1399985</v>
      </c>
      <c r="E51" s="26">
        <f>SUM('Step 1'!E51:AB51)</f>
        <v>1401467</v>
      </c>
      <c r="F51" s="26">
        <f>SUM('Step 1'!F51:AC51)</f>
        <v>1402730</v>
      </c>
      <c r="G51" s="26"/>
    </row>
    <row r="52" spans="1:7" x14ac:dyDescent="0.25">
      <c r="A52" s="28" t="s">
        <v>143</v>
      </c>
      <c r="B52" s="26">
        <f>SUM('Step 1'!B52:Y52)</f>
        <v>300613</v>
      </c>
      <c r="C52" s="26">
        <f>SUM('Step 1'!C52:Z52)</f>
        <v>300616</v>
      </c>
      <c r="D52" s="26">
        <f>SUM('Step 1'!D52:AA52)</f>
        <v>300598</v>
      </c>
      <c r="E52" s="26">
        <f>SUM('Step 1'!E52:AB52)</f>
        <v>300734</v>
      </c>
      <c r="F52" s="26">
        <f>SUM('Step 1'!F52:AC52)</f>
        <v>300693</v>
      </c>
      <c r="G52" s="26"/>
    </row>
    <row r="53" spans="1:7" x14ac:dyDescent="0.25">
      <c r="A53" s="28" t="s">
        <v>178</v>
      </c>
      <c r="B53" s="26">
        <f>SUM('Step 1'!B53:Y53)</f>
        <v>3863018</v>
      </c>
      <c r="C53" s="26">
        <f>SUM('Step 1'!C53:Z53)</f>
        <v>3867014</v>
      </c>
      <c r="D53" s="26">
        <f>SUM('Step 1'!D53:AA53)</f>
        <v>3871161</v>
      </c>
      <c r="E53" s="26">
        <f>SUM('Step 1'!E53:AB53)</f>
        <v>3874738</v>
      </c>
      <c r="F53" s="26">
        <f>SUM('Step 1'!F53:AC53)</f>
        <v>3877291</v>
      </c>
      <c r="G53" s="26"/>
    </row>
    <row r="54" spans="1:7" x14ac:dyDescent="0.25">
      <c r="A54" s="28" t="s">
        <v>179</v>
      </c>
      <c r="B54" s="26">
        <f>SUM('Step 1'!B54:Y54)</f>
        <v>403371</v>
      </c>
      <c r="C54" s="26">
        <f>SUM('Step 1'!C54:Z54)</f>
        <v>403838</v>
      </c>
      <c r="D54" s="26">
        <f>SUM('Step 1'!D54:AA54)</f>
        <v>404285</v>
      </c>
      <c r="E54" s="26">
        <f>SUM('Step 1'!E54:AB54)</f>
        <v>404600</v>
      </c>
      <c r="F54" s="26">
        <f>SUM('Step 1'!F54:AC54)</f>
        <v>404870</v>
      </c>
      <c r="G54" s="26"/>
    </row>
    <row r="55" spans="1:7" x14ac:dyDescent="0.25">
      <c r="A55" s="28" t="s">
        <v>144</v>
      </c>
      <c r="B55" s="26">
        <f>SUM('Step 1'!B55:Y55)</f>
        <v>962280</v>
      </c>
      <c r="C55" s="26">
        <f>SUM('Step 1'!C55:Z55)</f>
        <v>963746</v>
      </c>
      <c r="D55" s="26">
        <f>SUM('Step 1'!D55:AA55)</f>
        <v>965184</v>
      </c>
      <c r="E55" s="26">
        <f>SUM('Step 1'!E55:AB55)</f>
        <v>966427</v>
      </c>
      <c r="F55" s="26">
        <f>SUM('Step 1'!F55:AC55)</f>
        <v>967499</v>
      </c>
      <c r="G55" s="26"/>
    </row>
    <row r="56" spans="1:7" x14ac:dyDescent="0.25">
      <c r="A56" s="28" t="s">
        <v>181</v>
      </c>
      <c r="B56" s="26">
        <f>SUM('Step 1'!B56:Y56)</f>
        <v>2497149</v>
      </c>
      <c r="C56" s="26">
        <f>SUM('Step 1'!C56:Z56)</f>
        <v>2501021</v>
      </c>
      <c r="D56" s="26">
        <f>SUM('Step 1'!D56:AA56)</f>
        <v>2504832</v>
      </c>
      <c r="E56" s="26">
        <f>SUM('Step 1'!E56:AB56)</f>
        <v>2508069</v>
      </c>
      <c r="F56" s="26">
        <f>SUM('Step 1'!F56:AC56)</f>
        <v>2510908</v>
      </c>
      <c r="G56" s="26"/>
    </row>
    <row r="57" spans="1:7" x14ac:dyDescent="0.25">
      <c r="A57" s="28" t="s">
        <v>180</v>
      </c>
      <c r="B57" s="26">
        <f>SUM('Step 1'!B57:Y57)</f>
        <v>3350704</v>
      </c>
      <c r="C57" s="26">
        <f>SUM('Step 1'!C57:Z57)</f>
        <v>3356250</v>
      </c>
      <c r="D57" s="26">
        <f>SUM('Step 1'!D57:AA57)</f>
        <v>3361616</v>
      </c>
      <c r="E57" s="26">
        <f>SUM('Step 1'!E57:AB57)</f>
        <v>3366166</v>
      </c>
      <c r="F57" s="26">
        <f>SUM('Step 1'!F57:AC57)</f>
        <v>3370010</v>
      </c>
      <c r="G57" s="26"/>
    </row>
    <row r="58" spans="1:7" x14ac:dyDescent="0.25">
      <c r="A58" s="28" t="s">
        <v>182</v>
      </c>
      <c r="B58" s="26">
        <f>SUM('Step 1'!B58:Y58)</f>
        <v>137885</v>
      </c>
      <c r="C58" s="26">
        <f>SUM('Step 1'!C58:Z58)</f>
        <v>137895</v>
      </c>
      <c r="D58" s="26">
        <f>SUM('Step 1'!D58:AA58)</f>
        <v>137965</v>
      </c>
      <c r="E58" s="26">
        <f>SUM('Step 1'!E58:AB58)</f>
        <v>137930</v>
      </c>
      <c r="F58" s="26">
        <f>SUM('Step 1'!F58:AC58)</f>
        <v>137992</v>
      </c>
      <c r="G58" s="26"/>
    </row>
    <row r="59" spans="1:7" x14ac:dyDescent="0.25">
      <c r="A59" s="28" t="s">
        <v>183</v>
      </c>
      <c r="B59" s="26">
        <f>SUM('Step 1'!B59:Y59)</f>
        <v>10928830</v>
      </c>
      <c r="C59" s="26">
        <f>SUM('Step 1'!C59:Z59)</f>
        <v>10942537</v>
      </c>
      <c r="D59" s="26">
        <f>SUM('Step 1'!D59:AA59)</f>
        <v>10953993</v>
      </c>
      <c r="E59" s="26">
        <f>SUM('Step 1'!E59:AB59)</f>
        <v>10962680</v>
      </c>
      <c r="F59" s="26">
        <f>SUM('Step 1'!F59:AC59)</f>
        <v>10967763</v>
      </c>
      <c r="G59" s="26"/>
    </row>
    <row r="60" spans="1:7" x14ac:dyDescent="0.25">
      <c r="A60" s="28" t="s">
        <v>184</v>
      </c>
      <c r="B60" s="26">
        <f>SUM('Step 1'!B60:Y60)</f>
        <v>507930</v>
      </c>
      <c r="C60" s="26">
        <f>SUM('Step 1'!C60:Z60)</f>
        <v>507923</v>
      </c>
      <c r="D60" s="26">
        <f>SUM('Step 1'!D60:AA60)</f>
        <v>507943</v>
      </c>
      <c r="E60" s="26">
        <f>SUM('Step 1'!E60:AB60)</f>
        <v>507867</v>
      </c>
      <c r="F60" s="26">
        <f>SUM('Step 1'!F60:AC60)</f>
        <v>507747</v>
      </c>
      <c r="G60" s="26"/>
    </row>
    <row r="61" spans="1:7" x14ac:dyDescent="0.25">
      <c r="A61" s="28" t="s">
        <v>185</v>
      </c>
      <c r="B61" s="26">
        <f>SUM('Step 1'!B61:Y61)</f>
        <v>576969</v>
      </c>
      <c r="C61" s="26">
        <f>SUM('Step 1'!C61:Z61)</f>
        <v>577076</v>
      </c>
      <c r="D61" s="26">
        <f>SUM('Step 1'!D61:AA61)</f>
        <v>577103</v>
      </c>
      <c r="E61" s="26">
        <f>SUM('Step 1'!E61:AB61)</f>
        <v>577372</v>
      </c>
      <c r="F61" s="26">
        <f>SUM('Step 1'!F61:AC61)</f>
        <v>577403</v>
      </c>
      <c r="G61" s="26"/>
    </row>
    <row r="62" spans="1:7" x14ac:dyDescent="0.25">
      <c r="A62" s="28" t="s">
        <v>186</v>
      </c>
      <c r="B62" s="26">
        <f>SUM('Step 1'!B62:Y62)</f>
        <v>300613</v>
      </c>
      <c r="C62" s="26">
        <f>SUM('Step 1'!C62:Z62)</f>
        <v>300616</v>
      </c>
      <c r="D62" s="26">
        <f>SUM('Step 1'!D62:AA62)</f>
        <v>300598</v>
      </c>
      <c r="E62" s="26">
        <f>SUM('Step 1'!E62:AB62)</f>
        <v>300734</v>
      </c>
      <c r="F62" s="26">
        <f>SUM('Step 1'!F62:AC62)</f>
        <v>300693</v>
      </c>
      <c r="G62" s="26"/>
    </row>
    <row r="63" spans="1:7" x14ac:dyDescent="0.25">
      <c r="A63" s="28" t="s">
        <v>123</v>
      </c>
      <c r="B63" s="26">
        <f>SUM('Step 1'!B63:Y63)</f>
        <v>50342062</v>
      </c>
      <c r="C63" s="26">
        <f>SUM('Step 1'!C63:Z63)</f>
        <v>50398827</v>
      </c>
      <c r="D63" s="26">
        <f>SUM('Step 1'!D63:AA63)</f>
        <v>50450481</v>
      </c>
      <c r="E63" s="26">
        <f>SUM('Step 1'!E63:AB63)</f>
        <v>50490902</v>
      </c>
      <c r="F63" s="26">
        <f>SUM('Step 1'!F63:AC63)</f>
        <v>50516894</v>
      </c>
      <c r="G63" s="26"/>
    </row>
    <row r="64" spans="1:7" x14ac:dyDescent="0.25">
      <c r="A64" s="28" t="s">
        <v>187</v>
      </c>
      <c r="B64" s="26">
        <f>SUM('Step 1'!B64:Y64)</f>
        <v>454656</v>
      </c>
      <c r="C64" s="26">
        <f>SUM('Step 1'!C64:Z64)</f>
        <v>455175</v>
      </c>
      <c r="D64" s="26">
        <f>SUM('Step 1'!D64:AA64)</f>
        <v>455632</v>
      </c>
      <c r="E64" s="26">
        <f>SUM('Step 1'!E64:AB64)</f>
        <v>455973</v>
      </c>
      <c r="F64" s="26">
        <f>SUM('Step 1'!F64:AC64)</f>
        <v>456231</v>
      </c>
      <c r="G64" s="26"/>
    </row>
    <row r="65" spans="1:7" x14ac:dyDescent="0.25">
      <c r="A65" s="28" t="s">
        <v>188</v>
      </c>
      <c r="B65" s="26">
        <f>SUM('Step 1'!B65:Y65)</f>
        <v>948486</v>
      </c>
      <c r="C65" s="26">
        <f>SUM('Step 1'!C65:Z65)</f>
        <v>949620</v>
      </c>
      <c r="D65" s="26">
        <f>SUM('Step 1'!D65:AA65)</f>
        <v>950720</v>
      </c>
      <c r="E65" s="26">
        <f>SUM('Step 1'!E65:AB65)</f>
        <v>951626</v>
      </c>
      <c r="F65" s="26">
        <f>SUM('Step 1'!F65:AC65)</f>
        <v>952231</v>
      </c>
      <c r="G65" s="26"/>
    </row>
    <row r="66" spans="1:7" x14ac:dyDescent="0.25">
      <c r="A66" s="28" t="s">
        <v>189</v>
      </c>
      <c r="B66" s="26">
        <f>SUM('Step 1'!B66:Y66)</f>
        <v>9407</v>
      </c>
      <c r="C66" s="26">
        <f>SUM('Step 1'!C66:Z66)</f>
        <v>9427</v>
      </c>
      <c r="D66" s="26">
        <f>SUM('Step 1'!D66:AA66)</f>
        <v>9442</v>
      </c>
      <c r="E66" s="26">
        <f>SUM('Step 1'!E66:AB66)</f>
        <v>9435</v>
      </c>
      <c r="F66" s="26">
        <f>SUM('Step 1'!F66:AC66)</f>
        <v>9426</v>
      </c>
      <c r="G66" s="26"/>
    </row>
    <row r="67" spans="1:7" x14ac:dyDescent="0.25">
      <c r="A67" s="28" t="s">
        <v>190</v>
      </c>
      <c r="B67" s="26">
        <f>SUM('Step 1'!B67:Y67)</f>
        <v>8962145</v>
      </c>
      <c r="C67" s="26">
        <f>SUM('Step 1'!C67:Z67)</f>
        <v>8973530</v>
      </c>
      <c r="D67" s="26">
        <f>SUM('Step 1'!D67:AA67)</f>
        <v>8982879</v>
      </c>
      <c r="E67" s="26">
        <f>SUM('Step 1'!E67:AB67)</f>
        <v>8989965</v>
      </c>
      <c r="F67" s="26">
        <f>SUM('Step 1'!F67:AC67)</f>
        <v>8994132</v>
      </c>
      <c r="G67" s="26"/>
    </row>
    <row r="68" spans="1:7" x14ac:dyDescent="0.25">
      <c r="A68" s="28" t="s">
        <v>191</v>
      </c>
      <c r="B68" s="26">
        <f>SUM('Step 1'!B68:Y68)</f>
        <v>9002681</v>
      </c>
      <c r="C68" s="26">
        <f>SUM('Step 1'!C68:Z68)</f>
        <v>9014136</v>
      </c>
      <c r="D68" s="26">
        <f>SUM('Step 1'!D68:AA68)</f>
        <v>9023548</v>
      </c>
      <c r="E68" s="26">
        <f>SUM('Step 1'!E68:AB68)</f>
        <v>9030646</v>
      </c>
      <c r="F68" s="26">
        <f>SUM('Step 1'!F68:AC68)</f>
        <v>9034812</v>
      </c>
      <c r="G68" s="26"/>
    </row>
    <row r="69" spans="1:7" x14ac:dyDescent="0.25">
      <c r="A69" s="28" t="s">
        <v>192</v>
      </c>
      <c r="B69" s="26">
        <f>SUM('Step 1'!B69:Y69)</f>
        <v>31129</v>
      </c>
      <c r="C69" s="26">
        <f>SUM('Step 1'!C69:Z69)</f>
        <v>31179</v>
      </c>
      <c r="D69" s="26">
        <f>SUM('Step 1'!D69:AA69)</f>
        <v>31227</v>
      </c>
      <c r="E69" s="26">
        <f>SUM('Step 1'!E69:AB69)</f>
        <v>31246</v>
      </c>
      <c r="F69" s="26">
        <f>SUM('Step 1'!F69:AC69)</f>
        <v>31254</v>
      </c>
      <c r="G69" s="26"/>
    </row>
    <row r="70" spans="1:7" x14ac:dyDescent="0.25">
      <c r="A70" s="28" t="s">
        <v>193</v>
      </c>
      <c r="B70" s="26">
        <f>SUM('Step 1'!B70:Y70)</f>
        <v>31395070</v>
      </c>
      <c r="C70" s="26">
        <f>SUM('Step 1'!C70:Z70)</f>
        <v>31436294</v>
      </c>
      <c r="D70" s="26">
        <f>SUM('Step 1'!D70:AA70)</f>
        <v>31474071</v>
      </c>
      <c r="E70" s="26">
        <f>SUM('Step 1'!E70:AB70)</f>
        <v>31505718</v>
      </c>
      <c r="F70" s="26">
        <f>SUM('Step 1'!F70:AC70)</f>
        <v>31528761</v>
      </c>
      <c r="G70" s="26"/>
    </row>
    <row r="71" spans="1:7" x14ac:dyDescent="0.25">
      <c r="A71" s="28" t="s">
        <v>194</v>
      </c>
      <c r="B71" s="26">
        <f>SUM('Step 1'!B71:Y71)</f>
        <v>25774676</v>
      </c>
      <c r="C71" s="26">
        <f>SUM('Step 1'!C71:Z71)</f>
        <v>25805859</v>
      </c>
      <c r="D71" s="26">
        <f>SUM('Step 1'!D71:AA71)</f>
        <v>25833304</v>
      </c>
      <c r="E71" s="26">
        <f>SUM('Step 1'!E71:AB71)</f>
        <v>25854207</v>
      </c>
      <c r="F71" s="26">
        <f>SUM('Step 1'!F71:AC71)</f>
        <v>25867138</v>
      </c>
      <c r="G71" s="26"/>
    </row>
    <row r="72" spans="1:7" x14ac:dyDescent="0.25">
      <c r="A72" s="28" t="s">
        <v>195</v>
      </c>
      <c r="B72" s="26">
        <f>SUM('Step 1'!B72:Y72)</f>
        <v>39862338</v>
      </c>
      <c r="C72" s="26">
        <f>SUM('Step 1'!C72:Z72)</f>
        <v>39911998</v>
      </c>
      <c r="D72" s="26">
        <f>SUM('Step 1'!D72:AA72)</f>
        <v>39958621</v>
      </c>
      <c r="E72" s="26">
        <f>SUM('Step 1'!E72:AB72)</f>
        <v>39998063</v>
      </c>
      <c r="F72" s="26">
        <f>SUM('Step 1'!F72:AC72)</f>
        <v>40027262</v>
      </c>
      <c r="G72" s="26"/>
    </row>
    <row r="73" spans="1:7" x14ac:dyDescent="0.25">
      <c r="A73" s="28" t="s">
        <v>196</v>
      </c>
      <c r="B73" s="26">
        <f>SUM('Step 1'!B73:Y73)</f>
        <v>226677</v>
      </c>
      <c r="C73" s="26">
        <f>SUM('Step 1'!C73:Z73)</f>
        <v>226731</v>
      </c>
      <c r="D73" s="26">
        <f>SUM('Step 1'!D73:AA73)</f>
        <v>226838</v>
      </c>
      <c r="E73" s="26">
        <f>SUM('Step 1'!E73:AB73)</f>
        <v>227003</v>
      </c>
      <c r="F73" s="26">
        <f>SUM('Step 1'!F73:AC73)</f>
        <v>227138</v>
      </c>
      <c r="G73" s="26"/>
    </row>
    <row r="74" spans="1:7" x14ac:dyDescent="0.25">
      <c r="A74" s="28" t="s">
        <v>145</v>
      </c>
      <c r="B74" s="26">
        <f>SUM('Step 1'!B74:Y74)</f>
        <v>306117</v>
      </c>
      <c r="C74" s="26">
        <f>SUM('Step 1'!C74:Z74)</f>
        <v>306783</v>
      </c>
      <c r="D74" s="26">
        <f>SUM('Step 1'!D74:AA74)</f>
        <v>307494</v>
      </c>
      <c r="E74" s="26">
        <f>SUM('Step 1'!E74:AB74)</f>
        <v>308139</v>
      </c>
      <c r="F74" s="26">
        <f>SUM('Step 1'!F74:AC74)</f>
        <v>308561</v>
      </c>
      <c r="G74" s="26"/>
    </row>
    <row r="75" spans="1:7" x14ac:dyDescent="0.25">
      <c r="A75" s="28" t="s">
        <v>197</v>
      </c>
      <c r="B75" s="26">
        <f>SUM('Step 1'!B75:Y75)</f>
        <v>1111532</v>
      </c>
      <c r="C75" s="26">
        <f>SUM('Step 1'!C75:Z75)</f>
        <v>1111966</v>
      </c>
      <c r="D75" s="26">
        <f>SUM('Step 1'!D75:AA75)</f>
        <v>1112333</v>
      </c>
      <c r="E75" s="26">
        <f>SUM('Step 1'!E75:AB75)</f>
        <v>1112431</v>
      </c>
      <c r="F75" s="26">
        <f>SUM('Step 1'!F75:AC75)</f>
        <v>1112493</v>
      </c>
      <c r="G75" s="26"/>
    </row>
    <row r="76" spans="1:7" x14ac:dyDescent="0.25">
      <c r="A76" s="28" t="s">
        <v>198</v>
      </c>
      <c r="B76" s="26">
        <f>SUM('Step 1'!B76:Y76)</f>
        <v>1609219</v>
      </c>
      <c r="C76" s="26">
        <f>SUM('Step 1'!C76:Z76)</f>
        <v>1610774</v>
      </c>
      <c r="D76" s="26">
        <f>SUM('Step 1'!D76:AA76)</f>
        <v>1612392</v>
      </c>
      <c r="E76" s="26">
        <f>SUM('Step 1'!E76:AB76)</f>
        <v>1613850</v>
      </c>
      <c r="F76" s="26">
        <f>SUM('Step 1'!F76:AC76)</f>
        <v>1614950</v>
      </c>
      <c r="G76" s="26"/>
    </row>
    <row r="77" spans="1:7" x14ac:dyDescent="0.25">
      <c r="A77" s="28" t="s">
        <v>199</v>
      </c>
      <c r="B77" s="26">
        <f>SUM('Step 1'!B77:Y77)</f>
        <v>1926969</v>
      </c>
      <c r="C77" s="26">
        <f>SUM('Step 1'!C77:Z77)</f>
        <v>1928920</v>
      </c>
      <c r="D77" s="26">
        <f>SUM('Step 1'!D77:AA77)</f>
        <v>1930879</v>
      </c>
      <c r="E77" s="26">
        <f>SUM('Step 1'!E77:AB77)</f>
        <v>1932613</v>
      </c>
      <c r="F77" s="26">
        <f>SUM('Step 1'!F77:AC77)</f>
        <v>1933880</v>
      </c>
      <c r="G77" s="26"/>
    </row>
    <row r="78" spans="1:7" x14ac:dyDescent="0.25">
      <c r="A78" s="28" t="s">
        <v>200</v>
      </c>
      <c r="B78" s="26">
        <f>SUM('Step 1'!B78:Y78)</f>
        <v>317750</v>
      </c>
      <c r="C78" s="26">
        <f>SUM('Step 1'!C78:Z78)</f>
        <v>318146</v>
      </c>
      <c r="D78" s="26">
        <f>SUM('Step 1'!D78:AA78)</f>
        <v>318487</v>
      </c>
      <c r="E78" s="26">
        <f>SUM('Step 1'!E78:AB78)</f>
        <v>318763</v>
      </c>
      <c r="F78" s="26">
        <f>SUM('Step 1'!F78:AC78)</f>
        <v>318930</v>
      </c>
      <c r="G78" s="26"/>
    </row>
    <row r="79" spans="1:7" x14ac:dyDescent="0.25">
      <c r="A79" s="28" t="s">
        <v>201</v>
      </c>
      <c r="B79" s="26">
        <f>SUM('Step 1'!B79:Y79)</f>
        <v>4811504</v>
      </c>
      <c r="C79" s="26">
        <f>SUM('Step 1'!C79:Z79)</f>
        <v>4816634</v>
      </c>
      <c r="D79" s="26">
        <f>SUM('Step 1'!D79:AA79)</f>
        <v>4821881</v>
      </c>
      <c r="E79" s="26">
        <f>SUM('Step 1'!E79:AB79)</f>
        <v>4826364</v>
      </c>
      <c r="F79" s="26">
        <f>SUM('Step 1'!F79:AC79)</f>
        <v>4829522</v>
      </c>
      <c r="G79" s="26"/>
    </row>
    <row r="80" spans="1:7" x14ac:dyDescent="0.25">
      <c r="A80" s="28" t="s">
        <v>202</v>
      </c>
      <c r="B80" s="26">
        <f>SUM('Step 1'!B80:Y80)</f>
        <v>21567</v>
      </c>
      <c r="C80" s="26">
        <f>SUM('Step 1'!C80:Z80)</f>
        <v>21570</v>
      </c>
      <c r="D80" s="26">
        <f>SUM('Step 1'!D80:AA80)</f>
        <v>21573</v>
      </c>
      <c r="E80" s="26">
        <f>SUM('Step 1'!E80:AB80)</f>
        <v>21577</v>
      </c>
      <c r="F80" s="26">
        <f>SUM('Step 1'!F80:AC80)</f>
        <v>21584</v>
      </c>
      <c r="G80" s="26"/>
    </row>
    <row r="81" spans="1:7" x14ac:dyDescent="0.25">
      <c r="A81" s="28" t="s">
        <v>203</v>
      </c>
      <c r="B81" s="26">
        <f>SUM('Step 1'!B81:Y81)</f>
        <v>747777</v>
      </c>
      <c r="C81" s="26">
        <f>SUM('Step 1'!C81:Z81)</f>
        <v>748230</v>
      </c>
      <c r="D81" s="26">
        <f>SUM('Step 1'!D81:AA81)</f>
        <v>748417</v>
      </c>
      <c r="E81" s="26">
        <f>SUM('Step 1'!E81:AB81)</f>
        <v>748567</v>
      </c>
      <c r="F81" s="26">
        <f>SUM('Step 1'!F81:AC81)</f>
        <v>748799</v>
      </c>
      <c r="G81" s="26"/>
    </row>
    <row r="82" spans="1:7" x14ac:dyDescent="0.25">
      <c r="A82" s="28" t="s">
        <v>204</v>
      </c>
      <c r="B82" s="26">
        <f>SUM('Step 1'!B82:Y82)</f>
        <v>326365</v>
      </c>
      <c r="C82" s="26">
        <f>SUM('Step 1'!C82:Z82)</f>
        <v>326403</v>
      </c>
      <c r="D82" s="26">
        <f>SUM('Step 1'!D82:AA82)</f>
        <v>326516</v>
      </c>
      <c r="E82" s="26">
        <f>SUM('Step 1'!E82:AB82)</f>
        <v>326357</v>
      </c>
      <c r="F82" s="26">
        <f>SUM('Step 1'!F82:AC82)</f>
        <v>326110</v>
      </c>
      <c r="G82" s="26"/>
    </row>
    <row r="83" spans="1:7" x14ac:dyDescent="0.25">
      <c r="A83" s="28" t="s">
        <v>205</v>
      </c>
      <c r="B83" s="26">
        <f>SUM('Step 1'!B83:Y83)</f>
        <v>737257</v>
      </c>
      <c r="C83" s="26">
        <f>SUM('Step 1'!C83:Z83)</f>
        <v>738149</v>
      </c>
      <c r="D83" s="26">
        <f>SUM('Step 1'!D83:AA83)</f>
        <v>738961</v>
      </c>
      <c r="E83" s="26">
        <f>SUM('Step 1'!E83:AB83)</f>
        <v>739601</v>
      </c>
      <c r="F83" s="26">
        <f>SUM('Step 1'!F83:AC83)</f>
        <v>740040</v>
      </c>
      <c r="G83" s="26"/>
    </row>
    <row r="84" spans="1:7" x14ac:dyDescent="0.25">
      <c r="A84" s="28" t="s">
        <v>206</v>
      </c>
      <c r="B84" s="26">
        <f>SUM('Step 1'!B84:Y84)</f>
        <v>283378</v>
      </c>
      <c r="C84" s="26">
        <f>SUM('Step 1'!C84:Z84)</f>
        <v>283445</v>
      </c>
      <c r="D84" s="26">
        <f>SUM('Step 1'!D84:AA84)</f>
        <v>283530</v>
      </c>
      <c r="E84" s="26">
        <f>SUM('Step 1'!E84:AB84)</f>
        <v>283850</v>
      </c>
      <c r="F84" s="26">
        <f>SUM('Step 1'!F84:AC84)</f>
        <v>283987</v>
      </c>
      <c r="G84" s="26"/>
    </row>
    <row r="85" spans="1:7" x14ac:dyDescent="0.25">
      <c r="A85" s="28" t="s">
        <v>207</v>
      </c>
      <c r="B85" s="26">
        <f>SUM('Step 1'!B85:Y85)</f>
        <v>41287</v>
      </c>
      <c r="C85" s="26">
        <f>SUM('Step 1'!C85:Z85)</f>
        <v>41333</v>
      </c>
      <c r="D85" s="26">
        <f>SUM('Step 1'!D85:AA85)</f>
        <v>41384</v>
      </c>
      <c r="E85" s="26">
        <f>SUM('Step 1'!E85:AB85)</f>
        <v>41431</v>
      </c>
      <c r="F85" s="26">
        <f>SUM('Step 1'!F85:AC85)</f>
        <v>41466</v>
      </c>
      <c r="G85" s="26"/>
    </row>
    <row r="86" spans="1:7" x14ac:dyDescent="0.25">
      <c r="A86" s="28" t="s">
        <v>208</v>
      </c>
      <c r="B86" s="26">
        <f>SUM('Step 1'!B86:Y86)</f>
        <v>366867</v>
      </c>
      <c r="C86" s="26">
        <f>SUM('Step 1'!C86:Z86)</f>
        <v>367352</v>
      </c>
      <c r="D86" s="26">
        <f>SUM('Step 1'!D86:AA86)</f>
        <v>367789</v>
      </c>
      <c r="E86" s="26">
        <f>SUM('Step 1'!E86:AB86)</f>
        <v>368152</v>
      </c>
      <c r="F86" s="26">
        <f>SUM('Step 1'!F86:AC86)</f>
        <v>368374</v>
      </c>
      <c r="G86" s="26"/>
    </row>
    <row r="87" spans="1:7" x14ac:dyDescent="0.25">
      <c r="A87" s="28" t="s">
        <v>209</v>
      </c>
      <c r="B87" s="26">
        <f>SUM('Step 1'!B87:Y87)</f>
        <v>325580</v>
      </c>
      <c r="C87" s="26">
        <f>SUM('Step 1'!C87:Z87)</f>
        <v>326019</v>
      </c>
      <c r="D87" s="26">
        <f>SUM('Step 1'!D87:AA87)</f>
        <v>326405</v>
      </c>
      <c r="E87" s="26">
        <f>SUM('Step 1'!E87:AB87)</f>
        <v>326721</v>
      </c>
      <c r="F87" s="26">
        <f>SUM('Step 1'!F87:AC87)</f>
        <v>326908</v>
      </c>
      <c r="G87" s="26"/>
    </row>
    <row r="88" spans="1:7" x14ac:dyDescent="0.25">
      <c r="A88" s="28" t="s">
        <v>146</v>
      </c>
      <c r="B88" s="26">
        <f>SUM('Step 1'!B88:Y88)</f>
        <v>882579</v>
      </c>
      <c r="C88" s="26">
        <f>SUM('Step 1'!C88:Z88)</f>
        <v>884164</v>
      </c>
      <c r="D88" s="26">
        <f>SUM('Step 1'!D88:AA88)</f>
        <v>885279</v>
      </c>
      <c r="E88" s="26">
        <f>SUM('Step 1'!E88:AB88)</f>
        <v>885768</v>
      </c>
      <c r="F88" s="26">
        <f>SUM('Step 1'!F88:AC88)</f>
        <v>885877</v>
      </c>
      <c r="G88" s="26"/>
    </row>
    <row r="89" spans="1:7" x14ac:dyDescent="0.25">
      <c r="A89" s="28" t="s">
        <v>210</v>
      </c>
      <c r="B89" s="26">
        <f>SUM('Step 1'!B89:Y89)</f>
        <v>287026</v>
      </c>
      <c r="C89" s="26">
        <f>SUM('Step 1'!C89:Z89)</f>
        <v>287014</v>
      </c>
      <c r="D89" s="26">
        <f>SUM('Step 1'!D89:AA89)</f>
        <v>287038</v>
      </c>
      <c r="E89" s="26">
        <f>SUM('Step 1'!E89:AB89)</f>
        <v>287104</v>
      </c>
      <c r="F89" s="26">
        <f>SUM('Step 1'!F89:AC89)</f>
        <v>287194</v>
      </c>
      <c r="G89" s="26"/>
    </row>
    <row r="90" spans="1:7" x14ac:dyDescent="0.25">
      <c r="A90" s="28" t="s">
        <v>147</v>
      </c>
      <c r="B90" s="26">
        <f>SUM('Step 1'!B90:Y90)</f>
        <v>79670</v>
      </c>
      <c r="C90" s="26">
        <f>SUM('Step 1'!C90:Z90)</f>
        <v>79743</v>
      </c>
      <c r="D90" s="26">
        <f>SUM('Step 1'!D90:AA90)</f>
        <v>79838</v>
      </c>
      <c r="E90" s="26">
        <f>SUM('Step 1'!E90:AB90)</f>
        <v>79925</v>
      </c>
      <c r="F90" s="26">
        <f>SUM('Step 1'!F90:AC90)</f>
        <v>79985</v>
      </c>
      <c r="G90" s="26"/>
    </row>
    <row r="91" spans="1:7" x14ac:dyDescent="0.25">
      <c r="A91" s="28" t="s">
        <v>211</v>
      </c>
      <c r="B91" s="26">
        <f>SUM('Step 1'!B91:Y91)</f>
        <v>326365</v>
      </c>
      <c r="C91" s="26">
        <f>SUM('Step 1'!C91:Z91)</f>
        <v>326403</v>
      </c>
      <c r="D91" s="26">
        <f>SUM('Step 1'!D91:AA91)</f>
        <v>326516</v>
      </c>
      <c r="E91" s="26">
        <f>SUM('Step 1'!E91:AB91)</f>
        <v>326357</v>
      </c>
      <c r="F91" s="26">
        <f>SUM('Step 1'!F91:AC91)</f>
        <v>326110</v>
      </c>
      <c r="G91" s="26"/>
    </row>
    <row r="92" spans="1:7" x14ac:dyDescent="0.25">
      <c r="A92" s="28" t="s">
        <v>212</v>
      </c>
      <c r="B92" s="26">
        <f>SUM('Step 1'!B92:Y92)</f>
        <v>7719566</v>
      </c>
      <c r="C92" s="26">
        <f>SUM('Step 1'!C92:Z92)</f>
        <v>7728675</v>
      </c>
      <c r="D92" s="26">
        <f>SUM('Step 1'!D92:AA92)</f>
        <v>7737059</v>
      </c>
      <c r="E92" s="26">
        <f>SUM('Step 1'!E92:AB92)</f>
        <v>7743639</v>
      </c>
      <c r="F92" s="26">
        <f>SUM('Step 1'!F92:AC92)</f>
        <v>7747687</v>
      </c>
      <c r="G92" s="26"/>
    </row>
    <row r="93" spans="1:7" x14ac:dyDescent="0.25">
      <c r="A93" s="28" t="s">
        <v>213</v>
      </c>
      <c r="B93" s="26">
        <f>SUM('Step 1'!B93:Y93)</f>
        <v>353257</v>
      </c>
      <c r="C93" s="26">
        <f>SUM('Step 1'!C93:Z93)</f>
        <v>353665</v>
      </c>
      <c r="D93" s="26">
        <f>SUM('Step 1'!D93:AA93)</f>
        <v>354002</v>
      </c>
      <c r="E93" s="26">
        <f>SUM('Step 1'!E93:AB93)</f>
        <v>354241</v>
      </c>
      <c r="F93" s="26">
        <f>SUM('Step 1'!F93:AC93)</f>
        <v>354398</v>
      </c>
      <c r="G93" s="26"/>
    </row>
    <row r="94" spans="1:7" x14ac:dyDescent="0.25">
      <c r="A94" s="28" t="s">
        <v>214</v>
      </c>
      <c r="B94" s="26">
        <f>SUM('Step 1'!B94:Y94)</f>
        <v>17489</v>
      </c>
      <c r="C94" s="26">
        <f>SUM('Step 1'!C94:Z94)</f>
        <v>17460</v>
      </c>
      <c r="D94" s="26">
        <f>SUM('Step 1'!D94:AA94)</f>
        <v>17425</v>
      </c>
      <c r="E94" s="26">
        <f>SUM('Step 1'!E94:AB94)</f>
        <v>17380</v>
      </c>
      <c r="F94" s="26">
        <f>SUM('Step 1'!F94:AC94)</f>
        <v>17344</v>
      </c>
      <c r="G94" s="26"/>
    </row>
    <row r="95" spans="1:7" x14ac:dyDescent="0.25">
      <c r="A95" s="28" t="s">
        <v>215</v>
      </c>
      <c r="B95" s="26">
        <f>SUM('Step 1'!B95:Y95)</f>
        <v>278449</v>
      </c>
      <c r="C95" s="26">
        <f>SUM('Step 1'!C95:Z95)</f>
        <v>278722</v>
      </c>
      <c r="D95" s="26">
        <f>SUM('Step 1'!D95:AA95)</f>
        <v>279060</v>
      </c>
      <c r="E95" s="26">
        <f>SUM('Step 1'!E95:AB95)</f>
        <v>279354</v>
      </c>
      <c r="F95" s="26">
        <f>SUM('Step 1'!F95:AC95)</f>
        <v>279533</v>
      </c>
      <c r="G95" s="26"/>
    </row>
    <row r="96" spans="1:7" x14ac:dyDescent="0.25">
      <c r="A96" s="28" t="s">
        <v>216</v>
      </c>
      <c r="B96" s="26">
        <f>SUM('Step 1'!B96:Y96)</f>
        <v>1302949</v>
      </c>
      <c r="C96" s="26">
        <f>SUM('Step 1'!C96:Z96)</f>
        <v>1304392</v>
      </c>
      <c r="D96" s="26">
        <f>SUM('Step 1'!D96:AA96)</f>
        <v>1305729</v>
      </c>
      <c r="E96" s="26">
        <f>SUM('Step 1'!E96:AB96)</f>
        <v>1306674</v>
      </c>
      <c r="F96" s="26">
        <f>SUM('Step 1'!F96:AC96)</f>
        <v>1307448</v>
      </c>
      <c r="G96" s="26"/>
    </row>
    <row r="97" spans="1:7" x14ac:dyDescent="0.25">
      <c r="A97" s="25"/>
      <c r="B97" s="26"/>
      <c r="C97" s="26"/>
      <c r="D97" s="26"/>
      <c r="E97" s="26"/>
      <c r="F97" s="26"/>
      <c r="G97" s="26"/>
    </row>
    <row r="98" spans="1:7" x14ac:dyDescent="0.25">
      <c r="A98" s="25"/>
      <c r="B98" s="26"/>
      <c r="C98" s="26"/>
      <c r="D98" s="26"/>
      <c r="E98" s="26"/>
      <c r="F98" s="26"/>
      <c r="G98" s="26"/>
    </row>
    <row r="99" spans="1:7" x14ac:dyDescent="0.25">
      <c r="A99" s="25"/>
      <c r="B99" s="26"/>
      <c r="C99" s="26"/>
      <c r="D99" s="26"/>
      <c r="E99" s="26"/>
      <c r="F99" s="26"/>
      <c r="G99" s="26"/>
    </row>
    <row r="100" spans="1:7" x14ac:dyDescent="0.25">
      <c r="A100" s="25"/>
      <c r="B100" s="26"/>
      <c r="C100" s="26"/>
      <c r="D100" s="26"/>
      <c r="E100" s="26"/>
      <c r="F100" s="26"/>
      <c r="G100" s="26"/>
    </row>
    <row r="101" spans="1:7" x14ac:dyDescent="0.25">
      <c r="A101" s="25"/>
      <c r="B101" s="26"/>
      <c r="C101" s="26"/>
      <c r="D101" s="26"/>
      <c r="E101" s="26"/>
      <c r="F101" s="26"/>
      <c r="G101" s="26"/>
    </row>
    <row r="102" spans="1:7" x14ac:dyDescent="0.25">
      <c r="A102" s="25"/>
      <c r="B102" s="26"/>
      <c r="C102" s="26"/>
      <c r="D102" s="26"/>
      <c r="E102" s="26"/>
      <c r="F102" s="26"/>
      <c r="G102" s="26"/>
    </row>
    <row r="103" spans="1:7" x14ac:dyDescent="0.25">
      <c r="A103" s="25"/>
      <c r="B103" s="26"/>
      <c r="C103" s="26"/>
      <c r="D103" s="26"/>
      <c r="E103" s="26"/>
      <c r="F103" s="26"/>
      <c r="G103" s="26"/>
    </row>
    <row r="104" spans="1:7" x14ac:dyDescent="0.25">
      <c r="A104" s="25"/>
      <c r="B104" s="26"/>
      <c r="C104" s="26"/>
      <c r="D104" s="26"/>
      <c r="E104" s="26"/>
      <c r="F104" s="26"/>
      <c r="G104" s="26"/>
    </row>
    <row r="105" spans="1:7" x14ac:dyDescent="0.25">
      <c r="A105" s="25"/>
      <c r="B105" s="26"/>
      <c r="C105" s="26"/>
      <c r="D105" s="26"/>
      <c r="E105" s="26"/>
      <c r="F105" s="26"/>
      <c r="G105" s="26"/>
    </row>
    <row r="106" spans="1:7" x14ac:dyDescent="0.25">
      <c r="A106" s="25"/>
      <c r="B106" s="26"/>
      <c r="C106" s="26"/>
      <c r="D106" s="26"/>
      <c r="E106" s="26"/>
      <c r="F106" s="26"/>
      <c r="G106" s="26"/>
    </row>
    <row r="107" spans="1:7" x14ac:dyDescent="0.25">
      <c r="A107" s="25"/>
      <c r="B107" s="26"/>
      <c r="C107" s="26"/>
      <c r="D107" s="26"/>
      <c r="E107" s="26"/>
      <c r="F107" s="26"/>
      <c r="G107" s="26"/>
    </row>
    <row r="108" spans="1:7" x14ac:dyDescent="0.25">
      <c r="A108" s="25"/>
      <c r="B108" s="26"/>
      <c r="C108" s="26"/>
      <c r="D108" s="26"/>
      <c r="E108" s="26"/>
      <c r="F108" s="26"/>
      <c r="G108" s="26"/>
    </row>
    <row r="109" spans="1:7" x14ac:dyDescent="0.25">
      <c r="A109" s="25"/>
      <c r="B109" s="26"/>
      <c r="C109" s="26"/>
      <c r="D109" s="26"/>
      <c r="E109" s="26"/>
      <c r="F109" s="26"/>
      <c r="G109" s="26"/>
    </row>
    <row r="110" spans="1:7" x14ac:dyDescent="0.25">
      <c r="A110" s="25"/>
      <c r="B110" s="26"/>
      <c r="C110" s="26"/>
      <c r="D110" s="26"/>
      <c r="E110" s="26"/>
      <c r="F110" s="26"/>
      <c r="G110" s="26"/>
    </row>
    <row r="111" spans="1:7" x14ac:dyDescent="0.25">
      <c r="A111" s="25"/>
      <c r="B111" s="26"/>
      <c r="C111" s="26"/>
      <c r="D111" s="26"/>
      <c r="E111" s="26"/>
      <c r="F111" s="26"/>
      <c r="G111" s="26"/>
    </row>
    <row r="112" spans="1:7" x14ac:dyDescent="0.25">
      <c r="A112" s="25"/>
      <c r="B112" s="26"/>
      <c r="C112" s="26"/>
      <c r="D112" s="26"/>
      <c r="E112" s="26"/>
      <c r="F112" s="26"/>
      <c r="G112" s="26"/>
    </row>
    <row r="113" spans="1:7" x14ac:dyDescent="0.25">
      <c r="A113" s="25"/>
      <c r="B113" s="26"/>
      <c r="C113" s="26"/>
      <c r="D113" s="26"/>
      <c r="E113" s="26"/>
      <c r="F113" s="26"/>
      <c r="G113" s="26"/>
    </row>
    <row r="114" spans="1:7" x14ac:dyDescent="0.25">
      <c r="A114" s="25"/>
      <c r="B114" s="26"/>
      <c r="C114" s="26"/>
      <c r="D114" s="26"/>
      <c r="E114" s="26"/>
      <c r="F114" s="26"/>
      <c r="G114" s="26"/>
    </row>
    <row r="115" spans="1:7" x14ac:dyDescent="0.25">
      <c r="A115" s="25"/>
      <c r="B115" s="26"/>
      <c r="C115" s="26"/>
      <c r="D115" s="26"/>
      <c r="E115" s="26"/>
      <c r="F115" s="26"/>
      <c r="G115" s="26"/>
    </row>
    <row r="116" spans="1:7" x14ac:dyDescent="0.25">
      <c r="A116" s="25"/>
      <c r="B116" s="26"/>
      <c r="C116" s="26"/>
      <c r="D116" s="26"/>
      <c r="E116" s="26"/>
      <c r="F116" s="26"/>
      <c r="G116" s="26"/>
    </row>
    <row r="117" spans="1:7" x14ac:dyDescent="0.25">
      <c r="A117" s="25"/>
      <c r="B117" s="26"/>
      <c r="C117" s="26"/>
      <c r="D117" s="26"/>
      <c r="E117" s="26"/>
      <c r="F117" s="26"/>
      <c r="G117" s="26"/>
    </row>
    <row r="118" spans="1:7" x14ac:dyDescent="0.25">
      <c r="A118" s="25"/>
      <c r="B118" s="26"/>
      <c r="C118" s="26"/>
      <c r="D118" s="26"/>
      <c r="E118" s="26"/>
      <c r="F118" s="26"/>
      <c r="G118" s="26"/>
    </row>
    <row r="119" spans="1:7" x14ac:dyDescent="0.25">
      <c r="A119" s="25"/>
      <c r="B119" s="26"/>
      <c r="C119" s="26"/>
      <c r="D119" s="26"/>
      <c r="E119" s="26"/>
      <c r="F119" s="26"/>
      <c r="G119" s="26"/>
    </row>
    <row r="120" spans="1:7" x14ac:dyDescent="0.25">
      <c r="A120" s="25"/>
      <c r="B120" s="26"/>
      <c r="C120" s="26"/>
      <c r="D120" s="26"/>
      <c r="E120" s="26"/>
      <c r="F120" s="26"/>
      <c r="G120" s="26"/>
    </row>
    <row r="121" spans="1:7" x14ac:dyDescent="0.25">
      <c r="A121" s="25"/>
      <c r="B121" s="26"/>
      <c r="C121" s="26"/>
      <c r="D121" s="26"/>
      <c r="E121" s="26"/>
      <c r="F121" s="26"/>
      <c r="G121" s="26"/>
    </row>
    <row r="122" spans="1:7" x14ac:dyDescent="0.25">
      <c r="A122" s="25"/>
      <c r="B122" s="26"/>
      <c r="C122" s="26"/>
      <c r="D122" s="26"/>
      <c r="E122" s="26"/>
      <c r="F122" s="26"/>
      <c r="G122" s="26"/>
    </row>
    <row r="123" spans="1:7" x14ac:dyDescent="0.25">
      <c r="A123" s="25"/>
      <c r="B123" s="26"/>
      <c r="C123" s="26"/>
      <c r="D123" s="26"/>
      <c r="E123" s="26"/>
      <c r="F123" s="26"/>
      <c r="G123" s="26"/>
    </row>
    <row r="124" spans="1:7" x14ac:dyDescent="0.25">
      <c r="A124" s="25"/>
      <c r="B124" s="26"/>
      <c r="C124" s="26"/>
      <c r="D124" s="26"/>
      <c r="E124" s="26"/>
      <c r="F124" s="26"/>
      <c r="G124" s="26"/>
    </row>
    <row r="125" spans="1:7" x14ac:dyDescent="0.25">
      <c r="A125" s="25"/>
      <c r="B125" s="26"/>
      <c r="C125" s="26"/>
      <c r="D125" s="26"/>
      <c r="E125" s="26"/>
      <c r="F125" s="26"/>
      <c r="G125" s="26"/>
    </row>
    <row r="126" spans="1:7" x14ac:dyDescent="0.25">
      <c r="A126" s="25"/>
      <c r="B126" s="26"/>
      <c r="C126" s="26"/>
      <c r="D126" s="26"/>
      <c r="E126" s="26"/>
      <c r="F126" s="26"/>
      <c r="G126" s="26"/>
    </row>
    <row r="127" spans="1:7" x14ac:dyDescent="0.25">
      <c r="A127" s="25"/>
      <c r="B127" s="26"/>
      <c r="C127" s="26"/>
      <c r="D127" s="26"/>
      <c r="E127" s="26"/>
      <c r="F127" s="26"/>
      <c r="G127" s="26"/>
    </row>
    <row r="128" spans="1:7" x14ac:dyDescent="0.25">
      <c r="A128" s="25"/>
      <c r="B128" s="26"/>
      <c r="C128" s="26"/>
      <c r="D128" s="26"/>
      <c r="E128" s="26"/>
      <c r="F128" s="26"/>
      <c r="G128" s="26"/>
    </row>
    <row r="129" spans="1:7" x14ac:dyDescent="0.25">
      <c r="A129" s="25"/>
      <c r="B129" s="26"/>
      <c r="C129" s="26"/>
      <c r="D129" s="26"/>
      <c r="E129" s="26"/>
      <c r="F129" s="26"/>
      <c r="G129" s="26"/>
    </row>
    <row r="130" spans="1:7" x14ac:dyDescent="0.25">
      <c r="A130" s="25"/>
      <c r="B130" s="26"/>
      <c r="C130" s="26"/>
      <c r="D130" s="26"/>
      <c r="E130" s="26"/>
      <c r="F130" s="26"/>
      <c r="G130" s="26"/>
    </row>
    <row r="131" spans="1:7" x14ac:dyDescent="0.25">
      <c r="A131" s="25"/>
      <c r="B131" s="26"/>
      <c r="C131" s="26"/>
      <c r="D131" s="26"/>
      <c r="E131" s="26"/>
      <c r="F131" s="26"/>
      <c r="G131" s="26"/>
    </row>
    <row r="132" spans="1:7" x14ac:dyDescent="0.25">
      <c r="A132" s="25"/>
      <c r="B132" s="26"/>
      <c r="C132" s="26"/>
      <c r="D132" s="26"/>
      <c r="E132" s="26"/>
      <c r="F132" s="26"/>
      <c r="G132" s="26"/>
    </row>
    <row r="133" spans="1:7" x14ac:dyDescent="0.25">
      <c r="A133" s="25"/>
      <c r="B133" s="26"/>
      <c r="C133" s="26"/>
      <c r="D133" s="26"/>
      <c r="E133" s="26"/>
      <c r="F133" s="26"/>
      <c r="G133" s="26"/>
    </row>
    <row r="134" spans="1:7" x14ac:dyDescent="0.25">
      <c r="A134" s="25"/>
      <c r="B134" s="26"/>
      <c r="C134" s="26"/>
      <c r="D134" s="26"/>
      <c r="E134" s="26"/>
      <c r="F134" s="26"/>
      <c r="G134" s="26"/>
    </row>
    <row r="135" spans="1:7" x14ac:dyDescent="0.25">
      <c r="A135" s="25"/>
      <c r="B135" s="26"/>
      <c r="C135" s="26"/>
      <c r="D135" s="26"/>
      <c r="E135" s="26"/>
      <c r="F135" s="26"/>
      <c r="G135" s="26"/>
    </row>
    <row r="136" spans="1:7" x14ac:dyDescent="0.25">
      <c r="A136" s="25"/>
      <c r="B136" s="26"/>
      <c r="C136" s="26"/>
      <c r="D136" s="26"/>
      <c r="E136" s="26"/>
      <c r="F136" s="26"/>
      <c r="G136" s="26"/>
    </row>
    <row r="137" spans="1:7" x14ac:dyDescent="0.25">
      <c r="A137" s="25"/>
      <c r="B137" s="26"/>
      <c r="C137" s="26"/>
      <c r="D137" s="26"/>
      <c r="E137" s="26"/>
      <c r="F137" s="26"/>
      <c r="G137" s="26"/>
    </row>
    <row r="138" spans="1:7" x14ac:dyDescent="0.25">
      <c r="A138" s="25"/>
      <c r="B138" s="26"/>
      <c r="C138" s="26"/>
      <c r="D138" s="26"/>
      <c r="E138" s="26"/>
      <c r="F138" s="26"/>
      <c r="G138" s="26"/>
    </row>
    <row r="139" spans="1:7" x14ac:dyDescent="0.25">
      <c r="A139" s="25"/>
      <c r="B139" s="26"/>
      <c r="C139" s="26"/>
      <c r="D139" s="26"/>
      <c r="E139" s="26"/>
      <c r="F139" s="26"/>
      <c r="G139" s="26"/>
    </row>
    <row r="140" spans="1:7" x14ac:dyDescent="0.25">
      <c r="A140" s="25"/>
      <c r="B140" s="26"/>
      <c r="C140" s="26"/>
      <c r="D140" s="26"/>
      <c r="E140" s="26"/>
      <c r="F140" s="26"/>
      <c r="G140" s="26"/>
    </row>
    <row r="141" spans="1:7" x14ac:dyDescent="0.25">
      <c r="A141" s="25"/>
      <c r="B141" s="26"/>
      <c r="C141" s="26"/>
      <c r="D141" s="26"/>
      <c r="E141" s="26"/>
      <c r="F141" s="26"/>
      <c r="G141" s="26"/>
    </row>
    <row r="142" spans="1:7" x14ac:dyDescent="0.25">
      <c r="A142" s="25"/>
      <c r="B142" s="26"/>
      <c r="C142" s="26"/>
      <c r="D142" s="26"/>
      <c r="E142" s="26"/>
      <c r="F142" s="26"/>
      <c r="G142" s="26"/>
    </row>
    <row r="143" spans="1:7" x14ac:dyDescent="0.25">
      <c r="A143" s="25"/>
      <c r="B143" s="26"/>
      <c r="C143" s="26"/>
      <c r="D143" s="26"/>
      <c r="E143" s="26"/>
      <c r="F143" s="26"/>
      <c r="G143" s="26"/>
    </row>
    <row r="144" spans="1:7" x14ac:dyDescent="0.25">
      <c r="A144" s="25"/>
      <c r="B144" s="26"/>
      <c r="C144" s="26"/>
      <c r="D144" s="26"/>
      <c r="E144" s="26"/>
      <c r="F144" s="26"/>
      <c r="G144" s="26"/>
    </row>
    <row r="145" spans="1:7" x14ac:dyDescent="0.25">
      <c r="A145" s="25"/>
      <c r="B145" s="26"/>
      <c r="C145" s="26"/>
      <c r="D145" s="26"/>
      <c r="E145" s="26"/>
      <c r="F145" s="26"/>
      <c r="G145" s="26"/>
    </row>
    <row r="146" spans="1:7" x14ac:dyDescent="0.25">
      <c r="A146" s="25"/>
      <c r="B146" s="26"/>
      <c r="C146" s="26"/>
      <c r="D146" s="26"/>
      <c r="E146" s="26"/>
      <c r="F146" s="26"/>
      <c r="G146" s="26"/>
    </row>
    <row r="147" spans="1:7" x14ac:dyDescent="0.25">
      <c r="A147" s="25"/>
      <c r="B147" s="26"/>
      <c r="C147" s="26"/>
      <c r="D147" s="26"/>
      <c r="E147" s="26"/>
      <c r="F147" s="26"/>
      <c r="G147" s="26"/>
    </row>
    <row r="148" spans="1:7" x14ac:dyDescent="0.25">
      <c r="A148" s="25"/>
      <c r="B148" s="26"/>
      <c r="C148" s="26"/>
      <c r="D148" s="26"/>
      <c r="E148" s="26"/>
      <c r="F148" s="26"/>
      <c r="G148" s="26"/>
    </row>
    <row r="149" spans="1:7" x14ac:dyDescent="0.25">
      <c r="A149" s="25"/>
      <c r="B149" s="26"/>
      <c r="C149" s="26"/>
      <c r="D149" s="26"/>
      <c r="E149" s="26"/>
      <c r="F149" s="26"/>
      <c r="G149" s="26"/>
    </row>
    <row r="150" spans="1:7" x14ac:dyDescent="0.25">
      <c r="A150" s="25"/>
      <c r="B150" s="26"/>
      <c r="C150" s="26"/>
      <c r="D150" s="26"/>
      <c r="E150" s="26"/>
      <c r="F150" s="26"/>
      <c r="G150" s="26"/>
    </row>
    <row r="151" spans="1:7" x14ac:dyDescent="0.25">
      <c r="A151" s="25"/>
      <c r="B151" s="26"/>
      <c r="C151" s="26"/>
      <c r="D151" s="26"/>
      <c r="E151" s="26"/>
      <c r="F151" s="26"/>
      <c r="G151" s="26"/>
    </row>
    <row r="152" spans="1:7" x14ac:dyDescent="0.25">
      <c r="A152" s="25"/>
      <c r="B152" s="26"/>
      <c r="C152" s="26"/>
      <c r="D152" s="26"/>
      <c r="E152" s="26"/>
      <c r="F152" s="26"/>
      <c r="G152" s="26"/>
    </row>
    <row r="153" spans="1:7" x14ac:dyDescent="0.25">
      <c r="A153" s="25"/>
      <c r="B153" s="26"/>
      <c r="C153" s="26"/>
      <c r="D153" s="26"/>
      <c r="E153" s="26"/>
      <c r="F153" s="26"/>
      <c r="G153" s="26"/>
    </row>
    <row r="154" spans="1:7" x14ac:dyDescent="0.25">
      <c r="A154" s="25"/>
      <c r="B154" s="26"/>
      <c r="C154" s="26"/>
      <c r="D154" s="26"/>
      <c r="E154" s="26"/>
      <c r="F154" s="26"/>
      <c r="G154" s="26"/>
    </row>
    <row r="155" spans="1:7" x14ac:dyDescent="0.25">
      <c r="A155" s="25"/>
      <c r="B155" s="26"/>
      <c r="C155" s="26"/>
      <c r="D155" s="26"/>
      <c r="E155" s="26"/>
      <c r="F155" s="26"/>
      <c r="G155" s="26"/>
    </row>
    <row r="156" spans="1:7" x14ac:dyDescent="0.25">
      <c r="A156" s="25"/>
      <c r="B156" s="26"/>
      <c r="C156" s="26"/>
      <c r="D156" s="26"/>
      <c r="E156" s="26"/>
      <c r="F156" s="26"/>
      <c r="G156" s="26"/>
    </row>
    <row r="157" spans="1:7" x14ac:dyDescent="0.25">
      <c r="A157" s="25"/>
      <c r="B157" s="26"/>
      <c r="C157" s="26"/>
      <c r="D157" s="26"/>
      <c r="E157" s="26"/>
      <c r="F157" s="26"/>
      <c r="G157" s="26"/>
    </row>
    <row r="158" spans="1:7" x14ac:dyDescent="0.25">
      <c r="A158" s="25"/>
      <c r="B158" s="26"/>
      <c r="C158" s="26"/>
      <c r="D158" s="26"/>
      <c r="E158" s="26"/>
      <c r="F158" s="26"/>
      <c r="G158" s="26"/>
    </row>
    <row r="159" spans="1:7" x14ac:dyDescent="0.25">
      <c r="A159" s="25"/>
      <c r="B159" s="26"/>
      <c r="C159" s="26"/>
      <c r="D159" s="26"/>
      <c r="E159" s="26"/>
      <c r="F159" s="26"/>
      <c r="G159" s="26"/>
    </row>
    <row r="160" spans="1:7" x14ac:dyDescent="0.25">
      <c r="A160" s="25"/>
      <c r="B160" s="26"/>
      <c r="C160" s="26"/>
      <c r="D160" s="26"/>
      <c r="E160" s="26"/>
      <c r="F160" s="26"/>
      <c r="G160" s="26"/>
    </row>
    <row r="161" spans="1:7" x14ac:dyDescent="0.25">
      <c r="A161" s="25"/>
      <c r="B161" s="26"/>
      <c r="C161" s="26"/>
      <c r="D161" s="26"/>
      <c r="E161" s="26"/>
      <c r="F161" s="26"/>
      <c r="G161" s="26"/>
    </row>
    <row r="162" spans="1:7" x14ac:dyDescent="0.25">
      <c r="A162" s="25"/>
      <c r="B162" s="26"/>
      <c r="C162" s="26"/>
      <c r="D162" s="26"/>
      <c r="E162" s="26"/>
      <c r="F162" s="26"/>
      <c r="G162" s="26"/>
    </row>
    <row r="163" spans="1:7" x14ac:dyDescent="0.25">
      <c r="A163" s="25"/>
      <c r="B163" s="26"/>
      <c r="C163" s="26"/>
      <c r="D163" s="26"/>
      <c r="E163" s="26"/>
      <c r="F163" s="26"/>
      <c r="G163" s="26"/>
    </row>
    <row r="164" spans="1:7" x14ac:dyDescent="0.25">
      <c r="A164" s="25"/>
      <c r="B164" s="26"/>
      <c r="C164" s="26"/>
      <c r="D164" s="26"/>
      <c r="E164" s="26"/>
      <c r="F164" s="26"/>
      <c r="G164" s="26"/>
    </row>
    <row r="165" spans="1:7" x14ac:dyDescent="0.25">
      <c r="A165" s="25"/>
      <c r="B165" s="26"/>
      <c r="C165" s="26"/>
      <c r="D165" s="26"/>
      <c r="E165" s="26"/>
      <c r="F165" s="26"/>
      <c r="G165" s="26"/>
    </row>
    <row r="166" spans="1:7" x14ac:dyDescent="0.25">
      <c r="A166" s="25"/>
      <c r="B166" s="26"/>
      <c r="C166" s="26"/>
      <c r="D166" s="26"/>
      <c r="E166" s="26"/>
      <c r="F166" s="26"/>
      <c r="G166" s="26"/>
    </row>
    <row r="167" spans="1:7" x14ac:dyDescent="0.25">
      <c r="A167" s="25"/>
      <c r="B167" s="26"/>
      <c r="C167" s="26"/>
      <c r="D167" s="26"/>
      <c r="E167" s="26"/>
      <c r="F167" s="26"/>
      <c r="G167" s="26"/>
    </row>
    <row r="168" spans="1:7" x14ac:dyDescent="0.25">
      <c r="A168" s="25"/>
      <c r="B168" s="26"/>
      <c r="C168" s="26"/>
      <c r="D168" s="26"/>
      <c r="E168" s="26"/>
      <c r="F168" s="26"/>
      <c r="G168" s="26"/>
    </row>
    <row r="169" spans="1:7" x14ac:dyDescent="0.25">
      <c r="A169" s="25"/>
      <c r="B169" s="26"/>
      <c r="C169" s="26"/>
      <c r="D169" s="26"/>
      <c r="E169" s="26"/>
      <c r="F169" s="26"/>
      <c r="G169" s="26"/>
    </row>
    <row r="170" spans="1:7" x14ac:dyDescent="0.25">
      <c r="A170" s="25"/>
      <c r="B170" s="26"/>
      <c r="C170" s="26"/>
      <c r="D170" s="26"/>
      <c r="E170" s="26"/>
      <c r="F170" s="26"/>
      <c r="G170" s="26"/>
    </row>
    <row r="171" spans="1:7" x14ac:dyDescent="0.25">
      <c r="A171" s="25"/>
      <c r="B171" s="26"/>
      <c r="C171" s="26"/>
      <c r="D171" s="26"/>
      <c r="E171" s="26"/>
      <c r="F171" s="26"/>
      <c r="G171" s="26"/>
    </row>
    <row r="172" spans="1:7" x14ac:dyDescent="0.25">
      <c r="A172" s="25"/>
      <c r="B172" s="26"/>
      <c r="C172" s="26"/>
      <c r="D172" s="26"/>
      <c r="E172" s="26"/>
      <c r="F172" s="26"/>
      <c r="G172" s="26"/>
    </row>
    <row r="173" spans="1:7" x14ac:dyDescent="0.25">
      <c r="A173" s="25"/>
      <c r="B173" s="26"/>
      <c r="C173" s="26"/>
      <c r="D173" s="26"/>
      <c r="E173" s="26"/>
      <c r="F173" s="26"/>
      <c r="G173" s="26"/>
    </row>
    <row r="174" spans="1:7" x14ac:dyDescent="0.25">
      <c r="A174" s="25"/>
      <c r="B174" s="26"/>
      <c r="C174" s="26"/>
      <c r="D174" s="26"/>
      <c r="E174" s="26"/>
      <c r="F174" s="26"/>
      <c r="G174" s="26"/>
    </row>
    <row r="175" spans="1:7" x14ac:dyDescent="0.25">
      <c r="A175" s="25"/>
      <c r="B175" s="26"/>
      <c r="C175" s="26"/>
      <c r="D175" s="26"/>
      <c r="E175" s="26"/>
      <c r="F175" s="26"/>
      <c r="G175" s="26"/>
    </row>
    <row r="176" spans="1:7" x14ac:dyDescent="0.25">
      <c r="A176" s="25"/>
      <c r="B176" s="26"/>
      <c r="C176" s="26"/>
      <c r="D176" s="26"/>
      <c r="E176" s="26"/>
      <c r="F176" s="26"/>
      <c r="G176" s="26"/>
    </row>
    <row r="177" spans="1:7" x14ac:dyDescent="0.25">
      <c r="A177" s="25"/>
      <c r="B177" s="26"/>
      <c r="C177" s="26"/>
      <c r="D177" s="26"/>
      <c r="E177" s="26"/>
      <c r="F177" s="26"/>
      <c r="G177" s="26"/>
    </row>
    <row r="178" spans="1:7" x14ac:dyDescent="0.25">
      <c r="A178" s="25"/>
      <c r="B178" s="26"/>
      <c r="C178" s="26"/>
      <c r="D178" s="26"/>
      <c r="E178" s="26"/>
      <c r="F178" s="26"/>
      <c r="G178" s="26"/>
    </row>
    <row r="179" spans="1:7" x14ac:dyDescent="0.25">
      <c r="A179" s="25"/>
      <c r="B179" s="26"/>
      <c r="C179" s="26"/>
      <c r="D179" s="26"/>
      <c r="E179" s="26"/>
      <c r="F179" s="26"/>
      <c r="G179" s="26"/>
    </row>
    <row r="180" spans="1:7" x14ac:dyDescent="0.25">
      <c r="A180" s="25"/>
      <c r="B180" s="26"/>
      <c r="C180" s="26"/>
      <c r="D180" s="26"/>
      <c r="E180" s="26"/>
      <c r="F180" s="26"/>
      <c r="G180" s="26"/>
    </row>
    <row r="181" spans="1:7" x14ac:dyDescent="0.25">
      <c r="A181" s="25"/>
      <c r="B181" s="26"/>
      <c r="C181" s="26"/>
      <c r="D181" s="26"/>
      <c r="E181" s="26"/>
      <c r="F181" s="26"/>
      <c r="G181" s="26"/>
    </row>
    <row r="182" spans="1:7" x14ac:dyDescent="0.25">
      <c r="A182" s="25"/>
      <c r="B182" s="26"/>
      <c r="C182" s="26"/>
      <c r="D182" s="26"/>
      <c r="E182" s="26"/>
      <c r="F182" s="26"/>
      <c r="G182" s="26"/>
    </row>
    <row r="183" spans="1:7" x14ac:dyDescent="0.25">
      <c r="A183" s="25"/>
      <c r="B183" s="26"/>
      <c r="C183" s="26"/>
      <c r="D183" s="26"/>
      <c r="E183" s="26"/>
      <c r="F183" s="26"/>
      <c r="G183" s="26"/>
    </row>
    <row r="184" spans="1:7" x14ac:dyDescent="0.25">
      <c r="A184" s="25"/>
      <c r="B184" s="26"/>
      <c r="C184" s="26"/>
      <c r="D184" s="26"/>
      <c r="E184" s="26"/>
      <c r="F184" s="26"/>
      <c r="G184" s="26"/>
    </row>
    <row r="185" spans="1:7" x14ac:dyDescent="0.25">
      <c r="A185" s="25"/>
      <c r="B185" s="26"/>
      <c r="C185" s="26"/>
      <c r="D185" s="26"/>
      <c r="E185" s="26"/>
      <c r="F185" s="26"/>
      <c r="G185" s="26"/>
    </row>
    <row r="186" spans="1:7" x14ac:dyDescent="0.25">
      <c r="A186" s="25"/>
      <c r="B186" s="26"/>
      <c r="C186" s="26"/>
      <c r="D186" s="26"/>
      <c r="E186" s="26"/>
      <c r="F186" s="26"/>
      <c r="G186" s="26"/>
    </row>
    <row r="187" spans="1:7" x14ac:dyDescent="0.25">
      <c r="A187" s="25"/>
      <c r="B187" s="26"/>
      <c r="C187" s="26"/>
      <c r="D187" s="26"/>
      <c r="E187" s="26"/>
      <c r="F187" s="26"/>
      <c r="G187" s="26"/>
    </row>
    <row r="188" spans="1:7" x14ac:dyDescent="0.25">
      <c r="A188" s="25"/>
      <c r="B188" s="26"/>
      <c r="C188" s="26"/>
      <c r="D188" s="26"/>
      <c r="E188" s="26"/>
      <c r="F188" s="26"/>
      <c r="G188" s="26"/>
    </row>
    <row r="189" spans="1:7" x14ac:dyDescent="0.25">
      <c r="A189" s="25"/>
      <c r="B189" s="26"/>
      <c r="C189" s="26"/>
      <c r="D189" s="26"/>
      <c r="E189" s="26"/>
      <c r="F189" s="26"/>
      <c r="G189" s="26"/>
    </row>
    <row r="190" spans="1:7" x14ac:dyDescent="0.25">
      <c r="A190" s="25"/>
      <c r="B190" s="26"/>
      <c r="C190" s="26"/>
      <c r="D190" s="26"/>
      <c r="E190" s="26"/>
      <c r="F190" s="26"/>
      <c r="G190" s="26"/>
    </row>
    <row r="191" spans="1:7" x14ac:dyDescent="0.25">
      <c r="A191" s="25"/>
      <c r="B191" s="26"/>
      <c r="C191" s="26"/>
      <c r="D191" s="26"/>
      <c r="E191" s="26"/>
      <c r="F191" s="26"/>
      <c r="G191" s="26"/>
    </row>
    <row r="192" spans="1:7" x14ac:dyDescent="0.25">
      <c r="A192" s="25"/>
      <c r="B192" s="26"/>
      <c r="C192" s="26"/>
      <c r="D192" s="26"/>
      <c r="E192" s="26"/>
      <c r="F192" s="26"/>
      <c r="G192" s="26"/>
    </row>
    <row r="193" spans="1:7" x14ac:dyDescent="0.25">
      <c r="A193" s="25"/>
      <c r="B193" s="26"/>
      <c r="C193" s="26"/>
      <c r="D193" s="26"/>
      <c r="E193" s="26"/>
      <c r="F193" s="26"/>
      <c r="G193" s="26"/>
    </row>
    <row r="194" spans="1:7" x14ac:dyDescent="0.25">
      <c r="A194" s="25"/>
      <c r="B194" s="26"/>
      <c r="C194" s="26"/>
      <c r="D194" s="26"/>
      <c r="E194" s="26"/>
      <c r="F194" s="26"/>
      <c r="G194" s="26"/>
    </row>
    <row r="195" spans="1:7" x14ac:dyDescent="0.25">
      <c r="A195" s="25"/>
      <c r="B195" s="26"/>
      <c r="C195" s="26"/>
      <c r="D195" s="26"/>
      <c r="E195" s="26"/>
      <c r="F195" s="26"/>
      <c r="G195" s="26"/>
    </row>
    <row r="196" spans="1:7" x14ac:dyDescent="0.25">
      <c r="A196" s="25"/>
      <c r="B196" s="26"/>
      <c r="C196" s="26"/>
      <c r="D196" s="26"/>
      <c r="E196" s="26"/>
      <c r="F196" s="26"/>
      <c r="G196" s="26"/>
    </row>
    <row r="197" spans="1:7" x14ac:dyDescent="0.25">
      <c r="A197" s="25"/>
      <c r="B197" s="26"/>
      <c r="C197" s="26"/>
      <c r="D197" s="26"/>
      <c r="E197" s="26"/>
      <c r="F197" s="26"/>
      <c r="G197" s="26"/>
    </row>
    <row r="198" spans="1:7" x14ac:dyDescent="0.25">
      <c r="A198" s="25"/>
      <c r="B198" s="26"/>
      <c r="C198" s="26"/>
      <c r="D198" s="26"/>
      <c r="E198" s="26"/>
      <c r="F198" s="26"/>
      <c r="G198" s="26"/>
    </row>
    <row r="199" spans="1:7" x14ac:dyDescent="0.25">
      <c r="A199" s="25"/>
      <c r="B199" s="26"/>
      <c r="C199" s="26"/>
      <c r="D199" s="26"/>
      <c r="E199" s="26"/>
      <c r="F199" s="26"/>
      <c r="G199" s="26"/>
    </row>
    <row r="200" spans="1:7" x14ac:dyDescent="0.25">
      <c r="A200" s="25"/>
      <c r="B200" s="26"/>
      <c r="C200" s="26"/>
      <c r="D200" s="26"/>
      <c r="E200" s="26"/>
      <c r="F200" s="26"/>
      <c r="G200" s="26"/>
    </row>
    <row r="201" spans="1:7" x14ac:dyDescent="0.25">
      <c r="A201" s="25"/>
      <c r="B201" s="26"/>
      <c r="C201" s="26"/>
      <c r="D201" s="26"/>
      <c r="E201" s="26"/>
      <c r="F201" s="26"/>
      <c r="G201" s="26"/>
    </row>
    <row r="202" spans="1:7" x14ac:dyDescent="0.25">
      <c r="A202" s="25"/>
      <c r="B202" s="26"/>
      <c r="C202" s="26"/>
      <c r="D202" s="26"/>
      <c r="E202" s="26"/>
      <c r="F202" s="26"/>
      <c r="G202" s="26"/>
    </row>
    <row r="203" spans="1:7" x14ac:dyDescent="0.25">
      <c r="A203" s="25"/>
      <c r="B203" s="26"/>
      <c r="C203" s="26"/>
      <c r="D203" s="26"/>
      <c r="E203" s="26"/>
      <c r="F203" s="26"/>
      <c r="G203" s="26"/>
    </row>
    <row r="204" spans="1:7" x14ac:dyDescent="0.25">
      <c r="A204" s="25"/>
      <c r="B204" s="26"/>
      <c r="C204" s="26"/>
      <c r="D204" s="26"/>
      <c r="E204" s="26"/>
      <c r="F204" s="26"/>
      <c r="G204" s="26"/>
    </row>
    <row r="205" spans="1:7" x14ac:dyDescent="0.25">
      <c r="A205" s="25"/>
      <c r="B205" s="26"/>
      <c r="C205" s="26"/>
      <c r="D205" s="26"/>
      <c r="E205" s="26"/>
      <c r="F205" s="26"/>
      <c r="G205" s="26"/>
    </row>
    <row r="206" spans="1:7" x14ac:dyDescent="0.25">
      <c r="A206" s="25"/>
      <c r="B206" s="26"/>
      <c r="C206" s="26"/>
      <c r="D206" s="26"/>
      <c r="E206" s="26"/>
      <c r="F206" s="26"/>
      <c r="G206" s="26"/>
    </row>
    <row r="207" spans="1:7" x14ac:dyDescent="0.25">
      <c r="A207" s="25"/>
      <c r="B207" s="26"/>
      <c r="C207" s="26"/>
      <c r="D207" s="26"/>
      <c r="E207" s="26"/>
      <c r="F207" s="26"/>
      <c r="G207" s="26"/>
    </row>
    <row r="208" spans="1:7" x14ac:dyDescent="0.25">
      <c r="A208" s="25"/>
      <c r="B208" s="26"/>
      <c r="C208" s="26"/>
      <c r="D208" s="26"/>
      <c r="E208" s="26"/>
      <c r="F208" s="26"/>
      <c r="G208" s="26"/>
    </row>
    <row r="209" spans="1:7" x14ac:dyDescent="0.25">
      <c r="A209" s="25"/>
      <c r="B209" s="26"/>
      <c r="C209" s="26"/>
      <c r="D209" s="26"/>
      <c r="E209" s="26"/>
      <c r="F209" s="26"/>
      <c r="G209" s="26"/>
    </row>
    <row r="210" spans="1:7" x14ac:dyDescent="0.25">
      <c r="A210" s="25"/>
      <c r="B210" s="26"/>
      <c r="C210" s="26"/>
      <c r="D210" s="26"/>
      <c r="E210" s="26"/>
      <c r="F210" s="26"/>
      <c r="G210" s="26"/>
    </row>
    <row r="211" spans="1:7" x14ac:dyDescent="0.25">
      <c r="A211" s="25"/>
      <c r="B211" s="26"/>
      <c r="C211" s="26"/>
      <c r="D211" s="26"/>
      <c r="E211" s="26"/>
      <c r="F211" s="26"/>
      <c r="G211" s="26"/>
    </row>
    <row r="212" spans="1:7" x14ac:dyDescent="0.25">
      <c r="A212" s="25"/>
      <c r="B212" s="26"/>
      <c r="C212" s="26"/>
      <c r="D212" s="26"/>
      <c r="E212" s="26"/>
      <c r="F212" s="26"/>
      <c r="G212" s="26"/>
    </row>
    <row r="213" spans="1:7" x14ac:dyDescent="0.25">
      <c r="A213" s="25"/>
      <c r="B213" s="26"/>
      <c r="C213" s="26"/>
      <c r="D213" s="26"/>
      <c r="E213" s="26"/>
      <c r="F213" s="26"/>
      <c r="G213" s="26"/>
    </row>
    <row r="214" spans="1:7" x14ac:dyDescent="0.25">
      <c r="A214" s="25"/>
      <c r="B214" s="26"/>
      <c r="C214" s="26"/>
      <c r="D214" s="26"/>
      <c r="E214" s="26"/>
      <c r="F214" s="26"/>
      <c r="G214" s="26"/>
    </row>
    <row r="215" spans="1:7" x14ac:dyDescent="0.25">
      <c r="A215" s="25"/>
      <c r="B215" s="26"/>
      <c r="C215" s="26"/>
      <c r="D215" s="26"/>
      <c r="E215" s="26"/>
      <c r="F215" s="26"/>
      <c r="G215" s="26"/>
    </row>
    <row r="216" spans="1:7" x14ac:dyDescent="0.25">
      <c r="A216" s="25"/>
      <c r="B216" s="26"/>
      <c r="C216" s="26"/>
      <c r="D216" s="26"/>
      <c r="E216" s="26"/>
      <c r="F216" s="26"/>
      <c r="G216" s="26"/>
    </row>
    <row r="217" spans="1:7" x14ac:dyDescent="0.25">
      <c r="A217" s="25"/>
      <c r="B217" s="26"/>
      <c r="C217" s="26"/>
      <c r="D217" s="26"/>
      <c r="E217" s="26"/>
      <c r="F217" s="26"/>
      <c r="G217" s="26"/>
    </row>
    <row r="218" spans="1:7" x14ac:dyDescent="0.25">
      <c r="A218" s="25"/>
      <c r="B218" s="26"/>
      <c r="C218" s="26"/>
      <c r="D218" s="26"/>
      <c r="E218" s="26"/>
      <c r="F218" s="26"/>
      <c r="G218" s="26"/>
    </row>
    <row r="219" spans="1:7" x14ac:dyDescent="0.25">
      <c r="A219" s="25"/>
      <c r="B219" s="26"/>
      <c r="C219" s="26"/>
      <c r="D219" s="26"/>
      <c r="E219" s="26"/>
      <c r="F219" s="26"/>
      <c r="G219" s="26"/>
    </row>
    <row r="220" spans="1:7" x14ac:dyDescent="0.25">
      <c r="A220" s="25"/>
      <c r="B220" s="26"/>
      <c r="C220" s="26"/>
      <c r="D220" s="26"/>
      <c r="E220" s="26"/>
      <c r="F220" s="26"/>
      <c r="G220" s="26"/>
    </row>
    <row r="221" spans="1:7" x14ac:dyDescent="0.25">
      <c r="A221" s="25"/>
      <c r="B221" s="26"/>
      <c r="C221" s="26"/>
      <c r="D221" s="26"/>
      <c r="E221" s="26"/>
      <c r="F221" s="26"/>
      <c r="G221" s="26"/>
    </row>
    <row r="222" spans="1:7" x14ac:dyDescent="0.25">
      <c r="A222" s="25"/>
      <c r="B222" s="26"/>
      <c r="C222" s="26"/>
      <c r="D222" s="26"/>
      <c r="E222" s="26"/>
      <c r="F222" s="26"/>
      <c r="G222" s="26"/>
    </row>
    <row r="223" spans="1:7" x14ac:dyDescent="0.25">
      <c r="A223" s="25"/>
      <c r="B223" s="26"/>
      <c r="C223" s="26"/>
      <c r="D223" s="26"/>
      <c r="E223" s="26"/>
      <c r="F223" s="26"/>
      <c r="G223" s="26"/>
    </row>
    <row r="224" spans="1:7" x14ac:dyDescent="0.25">
      <c r="A224" s="25"/>
    </row>
    <row r="225" spans="1:1" x14ac:dyDescent="0.25">
      <c r="A225" s="25"/>
    </row>
    <row r="226" spans="1:1" x14ac:dyDescent="0.25">
      <c r="A226" s="25"/>
    </row>
    <row r="227" spans="1:1" x14ac:dyDescent="0.25">
      <c r="A227" s="25"/>
    </row>
    <row r="228" spans="1:1" x14ac:dyDescent="0.25">
      <c r="A228" s="2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23"/>
  <sheetViews>
    <sheetView zoomScale="90" zoomScaleNormal="90" workbookViewId="0">
      <selection activeCell="A3" sqref="A3"/>
    </sheetView>
  </sheetViews>
  <sheetFormatPr defaultColWidth="9.140625" defaultRowHeight="15" x14ac:dyDescent="0.25"/>
  <cols>
    <col min="1" max="1" width="35.42578125" style="9" customWidth="1"/>
    <col min="2" max="36" width="12.42578125" style="9" bestFit="1" customWidth="1"/>
    <col min="37" max="37" width="7.5703125" style="9" customWidth="1"/>
    <col min="38" max="16384" width="9.140625" style="9"/>
  </cols>
  <sheetData>
    <row r="1" spans="1:37" x14ac:dyDescent="0.25">
      <c r="A1" s="19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x14ac:dyDescent="0.25">
      <c r="A2" s="19" t="s">
        <v>16</v>
      </c>
      <c r="B2" s="17">
        <v>42736</v>
      </c>
      <c r="C2" s="17">
        <v>42767</v>
      </c>
      <c r="D2" s="17">
        <v>42795</v>
      </c>
      <c r="E2" s="17">
        <v>42826</v>
      </c>
      <c r="F2" s="17">
        <v>42856</v>
      </c>
      <c r="G2" s="17">
        <v>42887</v>
      </c>
      <c r="H2" s="17">
        <v>42917</v>
      </c>
      <c r="I2" s="17">
        <v>42948</v>
      </c>
      <c r="J2" s="17">
        <v>42979</v>
      </c>
      <c r="K2" s="17">
        <v>43009</v>
      </c>
      <c r="L2" s="17">
        <v>43040</v>
      </c>
      <c r="M2" s="17">
        <v>43070</v>
      </c>
      <c r="N2" s="17">
        <v>43101</v>
      </c>
      <c r="O2" s="17">
        <v>43132</v>
      </c>
      <c r="P2" s="17">
        <v>43160</v>
      </c>
      <c r="Q2" s="17">
        <v>43191</v>
      </c>
      <c r="R2" s="17">
        <v>43221</v>
      </c>
      <c r="S2" s="17">
        <v>43252</v>
      </c>
      <c r="T2" s="17">
        <v>43282</v>
      </c>
      <c r="U2" s="17">
        <v>43313</v>
      </c>
      <c r="V2" s="17">
        <v>43344</v>
      </c>
      <c r="W2" s="17">
        <v>43374</v>
      </c>
      <c r="X2" s="17">
        <v>43405</v>
      </c>
      <c r="Y2" s="17">
        <v>43435</v>
      </c>
      <c r="Z2" s="17">
        <v>43466</v>
      </c>
      <c r="AA2" s="17">
        <v>43497</v>
      </c>
      <c r="AB2" s="17">
        <v>43525</v>
      </c>
      <c r="AC2" s="17">
        <v>43556</v>
      </c>
      <c r="AD2" s="17"/>
      <c r="AE2" s="17"/>
      <c r="AF2" s="17"/>
      <c r="AG2" s="17"/>
      <c r="AH2" s="17"/>
      <c r="AI2" s="17"/>
      <c r="AJ2" s="17"/>
      <c r="AK2" s="17"/>
    </row>
    <row r="3" spans="1:37" x14ac:dyDescent="0.25">
      <c r="A3" s="28" t="s">
        <v>148</v>
      </c>
      <c r="B3" s="63">
        <v>129</v>
      </c>
      <c r="C3" s="63">
        <v>126</v>
      </c>
      <c r="D3" s="63">
        <v>123</v>
      </c>
      <c r="E3" s="63">
        <v>104</v>
      </c>
      <c r="F3" s="63">
        <v>112</v>
      </c>
      <c r="G3" s="63">
        <v>133</v>
      </c>
      <c r="H3" s="63">
        <v>143</v>
      </c>
      <c r="I3" s="63">
        <v>129</v>
      </c>
      <c r="J3" s="63">
        <v>123</v>
      </c>
      <c r="K3" s="63">
        <v>118</v>
      </c>
      <c r="L3" s="63">
        <v>109</v>
      </c>
      <c r="M3" s="63">
        <v>100</v>
      </c>
      <c r="N3" s="63">
        <v>100</v>
      </c>
      <c r="O3" s="63">
        <v>116</v>
      </c>
      <c r="P3" s="63">
        <v>121</v>
      </c>
      <c r="Q3" s="63">
        <v>96</v>
      </c>
      <c r="R3" s="63">
        <v>107</v>
      </c>
      <c r="S3" s="63">
        <v>142</v>
      </c>
      <c r="T3" s="63">
        <v>142</v>
      </c>
      <c r="U3" s="63">
        <v>136</v>
      </c>
      <c r="V3" s="63">
        <v>123</v>
      </c>
      <c r="W3" s="63">
        <v>122</v>
      </c>
      <c r="X3" s="63">
        <v>118</v>
      </c>
      <c r="Y3" s="63">
        <v>113</v>
      </c>
      <c r="Z3" s="63">
        <v>123</v>
      </c>
      <c r="AA3" s="63">
        <v>121</v>
      </c>
      <c r="AB3" s="63">
        <v>131</v>
      </c>
      <c r="AC3" s="63">
        <v>108</v>
      </c>
      <c r="AD3" s="63"/>
      <c r="AE3" s="28"/>
      <c r="AF3" s="28" t="s">
        <v>107</v>
      </c>
      <c r="AG3" s="28" t="s">
        <v>107</v>
      </c>
      <c r="AH3" s="28" t="s">
        <v>107</v>
      </c>
      <c r="AI3" s="28" t="s">
        <v>107</v>
      </c>
      <c r="AJ3" s="28" t="s">
        <v>107</v>
      </c>
      <c r="AK3" s="28" t="s">
        <v>107</v>
      </c>
    </row>
    <row r="4" spans="1:37" x14ac:dyDescent="0.25">
      <c r="A4" s="28" t="s">
        <v>149</v>
      </c>
      <c r="B4" s="63">
        <v>1152</v>
      </c>
      <c r="C4" s="63">
        <v>1142</v>
      </c>
      <c r="D4" s="63">
        <v>1110</v>
      </c>
      <c r="E4" s="63">
        <v>987</v>
      </c>
      <c r="F4" s="63">
        <v>949</v>
      </c>
      <c r="G4" s="63">
        <v>1022</v>
      </c>
      <c r="H4" s="63">
        <v>1090</v>
      </c>
      <c r="I4" s="63">
        <v>1102</v>
      </c>
      <c r="J4" s="63">
        <v>966</v>
      </c>
      <c r="K4" s="63">
        <v>998</v>
      </c>
      <c r="L4" s="63">
        <v>989</v>
      </c>
      <c r="M4" s="63">
        <v>940</v>
      </c>
      <c r="N4" s="63">
        <v>1160</v>
      </c>
      <c r="O4" s="63">
        <v>1188</v>
      </c>
      <c r="P4" s="63">
        <v>1099</v>
      </c>
      <c r="Q4" s="63">
        <v>922</v>
      </c>
      <c r="R4" s="63">
        <v>884</v>
      </c>
      <c r="S4" s="63">
        <v>1051</v>
      </c>
      <c r="T4" s="63">
        <v>1107</v>
      </c>
      <c r="U4" s="63">
        <v>1026</v>
      </c>
      <c r="V4" s="63">
        <v>937</v>
      </c>
      <c r="W4" s="63">
        <v>995</v>
      </c>
      <c r="X4" s="63">
        <v>1016</v>
      </c>
      <c r="Y4" s="63">
        <v>1013</v>
      </c>
      <c r="Z4" s="63">
        <v>1242</v>
      </c>
      <c r="AA4" s="63">
        <v>1214</v>
      </c>
      <c r="AB4" s="63">
        <v>1155</v>
      </c>
      <c r="AC4" s="63">
        <v>965</v>
      </c>
      <c r="AD4" s="63"/>
      <c r="AE4" s="28"/>
      <c r="AF4" s="28" t="s">
        <v>107</v>
      </c>
      <c r="AG4" s="28" t="s">
        <v>107</v>
      </c>
      <c r="AH4" s="28" t="s">
        <v>107</v>
      </c>
      <c r="AI4" s="28" t="s">
        <v>107</v>
      </c>
      <c r="AJ4" s="28" t="s">
        <v>107</v>
      </c>
      <c r="AK4" s="28" t="s">
        <v>107</v>
      </c>
    </row>
    <row r="5" spans="1:37" x14ac:dyDescent="0.25">
      <c r="A5" s="28" t="s">
        <v>150</v>
      </c>
      <c r="B5" s="63">
        <v>1281</v>
      </c>
      <c r="C5" s="63">
        <v>1268</v>
      </c>
      <c r="D5" s="63">
        <v>1233</v>
      </c>
      <c r="E5" s="63">
        <v>1091</v>
      </c>
      <c r="F5" s="63">
        <v>1061</v>
      </c>
      <c r="G5" s="63">
        <v>1155</v>
      </c>
      <c r="H5" s="63">
        <v>1233</v>
      </c>
      <c r="I5" s="63">
        <v>1231</v>
      </c>
      <c r="J5" s="63">
        <v>1089</v>
      </c>
      <c r="K5" s="63">
        <v>1116</v>
      </c>
      <c r="L5" s="63">
        <v>1098</v>
      </c>
      <c r="M5" s="63">
        <v>1040</v>
      </c>
      <c r="N5" s="63">
        <v>1260</v>
      </c>
      <c r="O5" s="63">
        <v>1304</v>
      </c>
      <c r="P5" s="63">
        <v>1220</v>
      </c>
      <c r="Q5" s="63">
        <v>1018</v>
      </c>
      <c r="R5" s="63">
        <v>991</v>
      </c>
      <c r="S5" s="63">
        <v>1193</v>
      </c>
      <c r="T5" s="63">
        <v>1249</v>
      </c>
      <c r="U5" s="63">
        <v>1162</v>
      </c>
      <c r="V5" s="63">
        <v>1060</v>
      </c>
      <c r="W5" s="63">
        <v>1117</v>
      </c>
      <c r="X5" s="63">
        <v>1134</v>
      </c>
      <c r="Y5" s="63">
        <v>1126</v>
      </c>
      <c r="Z5" s="63">
        <v>1365</v>
      </c>
      <c r="AA5" s="63">
        <v>1335</v>
      </c>
      <c r="AB5" s="63">
        <v>1286</v>
      </c>
      <c r="AC5" s="63">
        <v>1073</v>
      </c>
      <c r="AD5" s="63"/>
      <c r="AE5" s="28"/>
      <c r="AF5" s="28" t="s">
        <v>107</v>
      </c>
      <c r="AG5" s="28" t="s">
        <v>107</v>
      </c>
      <c r="AH5" s="28" t="s">
        <v>107</v>
      </c>
      <c r="AI5" s="28" t="s">
        <v>107</v>
      </c>
      <c r="AJ5" s="28" t="s">
        <v>107</v>
      </c>
      <c r="AK5" s="28" t="s">
        <v>107</v>
      </c>
    </row>
    <row r="6" spans="1:37" x14ac:dyDescent="0.25">
      <c r="A6" s="28" t="s">
        <v>151</v>
      </c>
      <c r="B6" s="63">
        <v>3132</v>
      </c>
      <c r="C6" s="63">
        <v>3015</v>
      </c>
      <c r="D6" s="63">
        <v>2990</v>
      </c>
      <c r="E6" s="63">
        <v>2646</v>
      </c>
      <c r="F6" s="63">
        <v>2495</v>
      </c>
      <c r="G6" s="63">
        <v>2765</v>
      </c>
      <c r="H6" s="63">
        <v>2934</v>
      </c>
      <c r="I6" s="63">
        <v>2896</v>
      </c>
      <c r="J6" s="63">
        <v>2516</v>
      </c>
      <c r="K6" s="63">
        <v>2513</v>
      </c>
      <c r="L6" s="63">
        <v>2495</v>
      </c>
      <c r="M6" s="63">
        <v>2550</v>
      </c>
      <c r="N6" s="63">
        <v>3088</v>
      </c>
      <c r="O6" s="63">
        <v>3103</v>
      </c>
      <c r="P6" s="63">
        <v>2978</v>
      </c>
      <c r="Q6" s="63">
        <v>2631</v>
      </c>
      <c r="R6" s="63">
        <v>2328</v>
      </c>
      <c r="S6" s="63">
        <v>2751</v>
      </c>
      <c r="T6" s="63">
        <v>2862</v>
      </c>
      <c r="U6" s="63">
        <v>2803</v>
      </c>
      <c r="V6" s="63">
        <v>2479</v>
      </c>
      <c r="W6" s="63">
        <v>2640</v>
      </c>
      <c r="X6" s="63">
        <v>2779</v>
      </c>
      <c r="Y6" s="63">
        <v>2807</v>
      </c>
      <c r="Z6" s="63">
        <v>3256</v>
      </c>
      <c r="AA6" s="63">
        <v>3200</v>
      </c>
      <c r="AB6" s="63">
        <v>3031</v>
      </c>
      <c r="AC6" s="63">
        <v>2681</v>
      </c>
      <c r="AD6" s="63"/>
      <c r="AE6" s="28"/>
      <c r="AF6" s="28" t="s">
        <v>107</v>
      </c>
      <c r="AG6" s="28" t="s">
        <v>107</v>
      </c>
      <c r="AH6" s="28" t="s">
        <v>107</v>
      </c>
      <c r="AI6" s="28" t="s">
        <v>107</v>
      </c>
      <c r="AJ6" s="28" t="s">
        <v>107</v>
      </c>
      <c r="AK6" s="28" t="s">
        <v>107</v>
      </c>
    </row>
    <row r="7" spans="1:37" x14ac:dyDescent="0.25">
      <c r="A7" s="28" t="s">
        <v>152</v>
      </c>
      <c r="B7" s="63">
        <v>924</v>
      </c>
      <c r="C7" s="63">
        <v>898</v>
      </c>
      <c r="D7" s="63">
        <v>852</v>
      </c>
      <c r="E7" s="63">
        <v>758</v>
      </c>
      <c r="F7" s="63">
        <v>696</v>
      </c>
      <c r="G7" s="63">
        <v>776</v>
      </c>
      <c r="H7" s="63">
        <v>797</v>
      </c>
      <c r="I7" s="63">
        <v>773</v>
      </c>
      <c r="J7" s="63">
        <v>710</v>
      </c>
      <c r="K7" s="63">
        <v>737</v>
      </c>
      <c r="L7" s="63">
        <v>758</v>
      </c>
      <c r="M7" s="63">
        <v>798</v>
      </c>
      <c r="N7" s="63">
        <v>945</v>
      </c>
      <c r="O7" s="63">
        <v>891</v>
      </c>
      <c r="P7" s="63">
        <v>900</v>
      </c>
      <c r="Q7" s="63">
        <v>761</v>
      </c>
      <c r="R7" s="63">
        <v>644</v>
      </c>
      <c r="S7" s="63">
        <v>759</v>
      </c>
      <c r="T7" s="63">
        <v>738</v>
      </c>
      <c r="U7" s="63">
        <v>747</v>
      </c>
      <c r="V7" s="63">
        <v>692</v>
      </c>
      <c r="W7" s="63">
        <v>763</v>
      </c>
      <c r="X7" s="63">
        <v>823</v>
      </c>
      <c r="Y7" s="63">
        <v>880</v>
      </c>
      <c r="Z7" s="63">
        <v>1013</v>
      </c>
      <c r="AA7" s="63">
        <v>974</v>
      </c>
      <c r="AB7" s="63">
        <v>893</v>
      </c>
      <c r="AC7" s="63">
        <v>747</v>
      </c>
      <c r="AD7" s="63"/>
      <c r="AE7" s="28"/>
      <c r="AF7" s="28" t="s">
        <v>107</v>
      </c>
      <c r="AG7" s="28" t="s">
        <v>107</v>
      </c>
      <c r="AH7" s="28" t="s">
        <v>107</v>
      </c>
      <c r="AI7" s="28" t="s">
        <v>107</v>
      </c>
      <c r="AJ7" s="28" t="s">
        <v>107</v>
      </c>
      <c r="AK7" s="28" t="s">
        <v>107</v>
      </c>
    </row>
    <row r="8" spans="1:37" x14ac:dyDescent="0.25">
      <c r="A8" s="28" t="s">
        <v>124</v>
      </c>
      <c r="B8" s="63">
        <v>500</v>
      </c>
      <c r="C8" s="63">
        <v>516</v>
      </c>
      <c r="D8" s="63">
        <v>489</v>
      </c>
      <c r="E8" s="63">
        <v>386</v>
      </c>
      <c r="F8" s="63">
        <v>316</v>
      </c>
      <c r="G8" s="63">
        <v>336</v>
      </c>
      <c r="H8" s="63">
        <v>338</v>
      </c>
      <c r="I8" s="63">
        <v>338</v>
      </c>
      <c r="J8" s="63">
        <v>303</v>
      </c>
      <c r="K8" s="63">
        <v>326</v>
      </c>
      <c r="L8" s="63">
        <v>356</v>
      </c>
      <c r="M8" s="63">
        <v>403</v>
      </c>
      <c r="N8" s="63">
        <v>524</v>
      </c>
      <c r="O8" s="63">
        <v>500</v>
      </c>
      <c r="P8" s="63">
        <v>482</v>
      </c>
      <c r="Q8" s="63">
        <v>398</v>
      </c>
      <c r="R8" s="63">
        <v>310</v>
      </c>
      <c r="S8" s="63">
        <v>341</v>
      </c>
      <c r="T8" s="63">
        <v>339</v>
      </c>
      <c r="U8" s="63">
        <v>321</v>
      </c>
      <c r="V8" s="63">
        <v>295</v>
      </c>
      <c r="W8" s="63">
        <v>327</v>
      </c>
      <c r="X8" s="63">
        <v>358</v>
      </c>
      <c r="Y8" s="63">
        <v>396</v>
      </c>
      <c r="Z8" s="63">
        <v>522</v>
      </c>
      <c r="AA8" s="63">
        <v>468</v>
      </c>
      <c r="AB8" s="63">
        <v>440</v>
      </c>
      <c r="AC8" s="63">
        <v>358</v>
      </c>
      <c r="AD8" s="63"/>
      <c r="AE8" s="28"/>
      <c r="AF8" s="28" t="s">
        <v>107</v>
      </c>
      <c r="AG8" s="28" t="s">
        <v>107</v>
      </c>
      <c r="AH8" s="28" t="s">
        <v>107</v>
      </c>
      <c r="AI8" s="28" t="s">
        <v>107</v>
      </c>
      <c r="AJ8" s="28" t="s">
        <v>107</v>
      </c>
      <c r="AK8" s="28" t="s">
        <v>107</v>
      </c>
    </row>
    <row r="9" spans="1:37" x14ac:dyDescent="0.25">
      <c r="A9" s="28" t="s">
        <v>153</v>
      </c>
      <c r="B9" s="63">
        <v>1979</v>
      </c>
      <c r="C9" s="63">
        <v>2036</v>
      </c>
      <c r="D9" s="63">
        <v>2043</v>
      </c>
      <c r="E9" s="63">
        <v>1782</v>
      </c>
      <c r="F9" s="63">
        <v>1719</v>
      </c>
      <c r="G9" s="63">
        <v>2023</v>
      </c>
      <c r="H9" s="63">
        <v>2139</v>
      </c>
      <c r="I9" s="63">
        <v>2100</v>
      </c>
      <c r="J9" s="63">
        <v>1911</v>
      </c>
      <c r="K9" s="63">
        <v>1950</v>
      </c>
      <c r="L9" s="63">
        <v>1875</v>
      </c>
      <c r="M9" s="63">
        <v>1878</v>
      </c>
      <c r="N9" s="63">
        <v>2076</v>
      </c>
      <c r="O9" s="63">
        <v>2132</v>
      </c>
      <c r="P9" s="63">
        <v>2098</v>
      </c>
      <c r="Q9" s="63">
        <v>1869</v>
      </c>
      <c r="R9" s="63">
        <v>1733</v>
      </c>
      <c r="S9" s="63">
        <v>2054</v>
      </c>
      <c r="T9" s="63">
        <v>2108</v>
      </c>
      <c r="U9" s="63">
        <v>2072</v>
      </c>
      <c r="V9" s="63">
        <v>1822</v>
      </c>
      <c r="W9" s="63">
        <v>1943</v>
      </c>
      <c r="X9" s="63">
        <v>1901</v>
      </c>
      <c r="Y9" s="63">
        <v>1880</v>
      </c>
      <c r="Z9" s="63">
        <v>2059</v>
      </c>
      <c r="AA9" s="63">
        <v>2072</v>
      </c>
      <c r="AB9" s="63">
        <v>2125</v>
      </c>
      <c r="AC9" s="63">
        <v>1809</v>
      </c>
      <c r="AD9" s="63"/>
      <c r="AE9" s="28"/>
      <c r="AF9" s="28" t="s">
        <v>107</v>
      </c>
      <c r="AG9" s="28" t="s">
        <v>107</v>
      </c>
      <c r="AH9" s="28" t="s">
        <v>107</v>
      </c>
      <c r="AI9" s="28" t="s">
        <v>107</v>
      </c>
      <c r="AJ9" s="28" t="s">
        <v>107</v>
      </c>
      <c r="AK9" s="28" t="s">
        <v>107</v>
      </c>
    </row>
    <row r="10" spans="1:37" x14ac:dyDescent="0.25">
      <c r="A10" s="28" t="s">
        <v>154</v>
      </c>
      <c r="B10" s="63">
        <v>2116</v>
      </c>
      <c r="C10" s="63">
        <v>2132</v>
      </c>
      <c r="D10" s="63">
        <v>2020</v>
      </c>
      <c r="E10" s="63">
        <v>1699</v>
      </c>
      <c r="F10" s="63">
        <v>1617</v>
      </c>
      <c r="G10" s="63">
        <v>1885</v>
      </c>
      <c r="H10" s="63">
        <v>1908</v>
      </c>
      <c r="I10" s="63">
        <v>1859</v>
      </c>
      <c r="J10" s="63">
        <v>1711</v>
      </c>
      <c r="K10" s="63">
        <v>1758</v>
      </c>
      <c r="L10" s="63">
        <v>1820</v>
      </c>
      <c r="M10" s="63">
        <v>1903</v>
      </c>
      <c r="N10" s="63">
        <v>2279</v>
      </c>
      <c r="O10" s="63">
        <v>2259</v>
      </c>
      <c r="P10" s="63">
        <v>2150</v>
      </c>
      <c r="Q10" s="63">
        <v>1889</v>
      </c>
      <c r="R10" s="63">
        <v>1627</v>
      </c>
      <c r="S10" s="63">
        <v>1900</v>
      </c>
      <c r="T10" s="63">
        <v>1897</v>
      </c>
      <c r="U10" s="63">
        <v>1805</v>
      </c>
      <c r="V10" s="63">
        <v>1646</v>
      </c>
      <c r="W10" s="63">
        <v>1820</v>
      </c>
      <c r="X10" s="63">
        <v>1982</v>
      </c>
      <c r="Y10" s="63">
        <v>2181</v>
      </c>
      <c r="Z10" s="63">
        <v>2632</v>
      </c>
      <c r="AA10" s="63">
        <v>2475</v>
      </c>
      <c r="AB10" s="63">
        <v>2446</v>
      </c>
      <c r="AC10" s="63">
        <v>1968</v>
      </c>
      <c r="AD10" s="63"/>
      <c r="AE10" s="28"/>
      <c r="AF10" s="28" t="s">
        <v>107</v>
      </c>
      <c r="AG10" s="28" t="s">
        <v>107</v>
      </c>
      <c r="AH10" s="28" t="s">
        <v>107</v>
      </c>
      <c r="AI10" s="28" t="s">
        <v>107</v>
      </c>
      <c r="AJ10" s="28" t="s">
        <v>107</v>
      </c>
      <c r="AK10" s="28" t="s">
        <v>107</v>
      </c>
    </row>
    <row r="11" spans="1:37" x14ac:dyDescent="0.25">
      <c r="A11" s="28" t="s">
        <v>156</v>
      </c>
      <c r="B11" s="63">
        <v>4888</v>
      </c>
      <c r="C11" s="63">
        <v>4698</v>
      </c>
      <c r="D11" s="63">
        <v>4391</v>
      </c>
      <c r="E11" s="63">
        <v>3679</v>
      </c>
      <c r="F11" s="63">
        <v>3404</v>
      </c>
      <c r="G11" s="63">
        <v>3842</v>
      </c>
      <c r="H11" s="63">
        <v>3895</v>
      </c>
      <c r="I11" s="63">
        <v>3846</v>
      </c>
      <c r="J11" s="63">
        <v>3434</v>
      </c>
      <c r="K11" s="63">
        <v>3574</v>
      </c>
      <c r="L11" s="63">
        <v>3754</v>
      </c>
      <c r="M11" s="63">
        <v>4014</v>
      </c>
      <c r="N11" s="63">
        <v>4935</v>
      </c>
      <c r="O11" s="63">
        <v>4793</v>
      </c>
      <c r="P11" s="63">
        <v>4538</v>
      </c>
      <c r="Q11" s="63">
        <v>3815</v>
      </c>
      <c r="R11" s="63">
        <v>3274</v>
      </c>
      <c r="S11" s="63">
        <v>3831</v>
      </c>
      <c r="T11" s="63">
        <v>3785</v>
      </c>
      <c r="U11" s="63">
        <v>3682</v>
      </c>
      <c r="V11" s="63">
        <v>3402</v>
      </c>
      <c r="W11" s="63">
        <v>3689</v>
      </c>
      <c r="X11" s="63">
        <v>4002</v>
      </c>
      <c r="Y11" s="63">
        <v>4493</v>
      </c>
      <c r="Z11" s="63">
        <v>5474</v>
      </c>
      <c r="AA11" s="63">
        <v>5108</v>
      </c>
      <c r="AB11" s="63">
        <v>5090</v>
      </c>
      <c r="AC11" s="63">
        <v>3869</v>
      </c>
      <c r="AD11" s="63"/>
      <c r="AE11" s="28"/>
      <c r="AF11" s="28" t="s">
        <v>107</v>
      </c>
      <c r="AG11" s="28" t="s">
        <v>107</v>
      </c>
      <c r="AH11" s="28" t="s">
        <v>107</v>
      </c>
      <c r="AI11" s="28" t="s">
        <v>107</v>
      </c>
      <c r="AJ11" s="28" t="s">
        <v>107</v>
      </c>
      <c r="AK11" s="28" t="s">
        <v>107</v>
      </c>
    </row>
    <row r="12" spans="1:37" x14ac:dyDescent="0.25">
      <c r="A12" s="28" t="s">
        <v>155</v>
      </c>
      <c r="B12" s="63">
        <v>5683</v>
      </c>
      <c r="C12" s="63">
        <v>5394</v>
      </c>
      <c r="D12" s="63">
        <v>5051</v>
      </c>
      <c r="E12" s="63">
        <v>4278</v>
      </c>
      <c r="F12" s="63">
        <v>3943</v>
      </c>
      <c r="G12" s="63">
        <v>4396</v>
      </c>
      <c r="H12" s="63">
        <v>4462</v>
      </c>
      <c r="I12" s="63">
        <v>4420</v>
      </c>
      <c r="J12" s="63">
        <v>3943</v>
      </c>
      <c r="K12" s="63">
        <v>4090</v>
      </c>
      <c r="L12" s="63">
        <v>4295</v>
      </c>
      <c r="M12" s="63">
        <v>4634</v>
      </c>
      <c r="N12" s="63">
        <v>5698</v>
      </c>
      <c r="O12" s="63">
        <v>5460</v>
      </c>
      <c r="P12" s="63">
        <v>5188</v>
      </c>
      <c r="Q12" s="63">
        <v>4349</v>
      </c>
      <c r="R12" s="63">
        <v>3742</v>
      </c>
      <c r="S12" s="63">
        <v>4374</v>
      </c>
      <c r="T12" s="63">
        <v>4323</v>
      </c>
      <c r="U12" s="63">
        <v>4188</v>
      </c>
      <c r="V12" s="63">
        <v>3868</v>
      </c>
      <c r="W12" s="63">
        <v>4202</v>
      </c>
      <c r="X12" s="63">
        <v>4539</v>
      </c>
      <c r="Y12" s="63">
        <v>5098</v>
      </c>
      <c r="Z12" s="63">
        <v>6221</v>
      </c>
      <c r="AA12" s="63">
        <v>5764</v>
      </c>
      <c r="AB12" s="63">
        <v>5802</v>
      </c>
      <c r="AC12" s="63">
        <v>4380</v>
      </c>
      <c r="AD12" s="63"/>
      <c r="AE12" s="28"/>
      <c r="AF12" s="28" t="s">
        <v>107</v>
      </c>
      <c r="AG12" s="28" t="s">
        <v>107</v>
      </c>
      <c r="AH12" s="28" t="s">
        <v>107</v>
      </c>
      <c r="AI12" s="28" t="s">
        <v>107</v>
      </c>
      <c r="AJ12" s="28" t="s">
        <v>107</v>
      </c>
      <c r="AK12" s="28" t="s">
        <v>107</v>
      </c>
    </row>
    <row r="13" spans="1:37" x14ac:dyDescent="0.25">
      <c r="A13" s="28" t="s">
        <v>157</v>
      </c>
      <c r="B13" s="63">
        <v>1637</v>
      </c>
      <c r="C13" s="63">
        <v>1673</v>
      </c>
      <c r="D13" s="63">
        <v>1700</v>
      </c>
      <c r="E13" s="63">
        <v>1369</v>
      </c>
      <c r="F13" s="63">
        <v>1365</v>
      </c>
      <c r="G13" s="63">
        <v>1798</v>
      </c>
      <c r="H13" s="63">
        <v>1867</v>
      </c>
      <c r="I13" s="63">
        <v>1756</v>
      </c>
      <c r="J13" s="63">
        <v>1509</v>
      </c>
      <c r="K13" s="63">
        <v>1397</v>
      </c>
      <c r="L13" s="63">
        <v>1360</v>
      </c>
      <c r="M13" s="63">
        <v>1337</v>
      </c>
      <c r="N13" s="63">
        <v>1508</v>
      </c>
      <c r="O13" s="63">
        <v>1654</v>
      </c>
      <c r="P13" s="63">
        <v>1584</v>
      </c>
      <c r="Q13" s="63">
        <v>1322</v>
      </c>
      <c r="R13" s="63">
        <v>1270</v>
      </c>
      <c r="S13" s="63">
        <v>1705</v>
      </c>
      <c r="T13" s="63">
        <v>1719</v>
      </c>
      <c r="U13" s="63">
        <v>1662</v>
      </c>
      <c r="V13" s="63">
        <v>1464</v>
      </c>
      <c r="W13" s="63">
        <v>1556</v>
      </c>
      <c r="X13" s="63">
        <v>1495</v>
      </c>
      <c r="Y13" s="63">
        <v>1478</v>
      </c>
      <c r="Z13" s="63">
        <v>1664</v>
      </c>
      <c r="AA13" s="63">
        <v>1669</v>
      </c>
      <c r="AB13" s="63">
        <v>1698</v>
      </c>
      <c r="AC13" s="63">
        <v>1410</v>
      </c>
      <c r="AD13" s="63"/>
      <c r="AE13" s="28"/>
      <c r="AF13" s="28" t="s">
        <v>107</v>
      </c>
      <c r="AG13" s="28" t="s">
        <v>107</v>
      </c>
      <c r="AH13" s="28" t="s">
        <v>107</v>
      </c>
      <c r="AI13" s="28" t="s">
        <v>107</v>
      </c>
      <c r="AJ13" s="28" t="s">
        <v>107</v>
      </c>
      <c r="AK13" s="28" t="s">
        <v>107</v>
      </c>
    </row>
    <row r="14" spans="1:37" x14ac:dyDescent="0.25">
      <c r="A14" s="28" t="s">
        <v>158</v>
      </c>
      <c r="B14" s="63">
        <v>660</v>
      </c>
      <c r="C14" s="63">
        <v>618</v>
      </c>
      <c r="D14" s="63">
        <v>630</v>
      </c>
      <c r="E14" s="63">
        <v>551</v>
      </c>
      <c r="F14" s="63">
        <v>494</v>
      </c>
      <c r="G14" s="63">
        <v>518</v>
      </c>
      <c r="H14" s="63">
        <v>515</v>
      </c>
      <c r="I14" s="63">
        <v>508</v>
      </c>
      <c r="J14" s="63">
        <v>461</v>
      </c>
      <c r="K14" s="63">
        <v>494</v>
      </c>
      <c r="L14" s="63">
        <v>535</v>
      </c>
      <c r="M14" s="63">
        <v>553</v>
      </c>
      <c r="N14" s="63">
        <v>678</v>
      </c>
      <c r="O14" s="63">
        <v>627</v>
      </c>
      <c r="P14" s="63">
        <v>617</v>
      </c>
      <c r="Q14" s="63">
        <v>535</v>
      </c>
      <c r="R14" s="63">
        <v>478</v>
      </c>
      <c r="S14" s="63">
        <v>525</v>
      </c>
      <c r="T14" s="63">
        <v>493</v>
      </c>
      <c r="U14" s="63">
        <v>484</v>
      </c>
      <c r="V14" s="63">
        <v>440</v>
      </c>
      <c r="W14" s="63">
        <v>502</v>
      </c>
      <c r="X14" s="63">
        <v>580</v>
      </c>
      <c r="Y14" s="63">
        <v>627</v>
      </c>
      <c r="Z14" s="63">
        <v>712</v>
      </c>
      <c r="AA14" s="63">
        <v>617</v>
      </c>
      <c r="AB14" s="63">
        <v>597</v>
      </c>
      <c r="AC14" s="63">
        <v>496</v>
      </c>
      <c r="AD14" s="63"/>
      <c r="AE14" s="28"/>
      <c r="AF14" s="28" t="s">
        <v>107</v>
      </c>
      <c r="AG14" s="28" t="s">
        <v>107</v>
      </c>
      <c r="AH14" s="28" t="s">
        <v>107</v>
      </c>
      <c r="AI14" s="28" t="s">
        <v>107</v>
      </c>
      <c r="AJ14" s="28" t="s">
        <v>107</v>
      </c>
      <c r="AK14" s="28" t="s">
        <v>107</v>
      </c>
    </row>
    <row r="15" spans="1:37" x14ac:dyDescent="0.25">
      <c r="A15" s="28" t="s">
        <v>159</v>
      </c>
      <c r="B15" s="63">
        <v>8676</v>
      </c>
      <c r="C15" s="63">
        <v>8567</v>
      </c>
      <c r="D15" s="63">
        <v>8501</v>
      </c>
      <c r="E15" s="63">
        <v>7594</v>
      </c>
      <c r="F15" s="63">
        <v>7229</v>
      </c>
      <c r="G15" s="63">
        <v>8465</v>
      </c>
      <c r="H15" s="63">
        <v>8812</v>
      </c>
      <c r="I15" s="63">
        <v>8766</v>
      </c>
      <c r="J15" s="63">
        <v>7642</v>
      </c>
      <c r="K15" s="63">
        <v>7569</v>
      </c>
      <c r="L15" s="63">
        <v>7655</v>
      </c>
      <c r="M15" s="63">
        <v>7546</v>
      </c>
      <c r="N15" s="63">
        <v>8797</v>
      </c>
      <c r="O15" s="63">
        <v>8847</v>
      </c>
      <c r="P15" s="63">
        <v>8708</v>
      </c>
      <c r="Q15" s="63">
        <v>7693</v>
      </c>
      <c r="R15" s="63">
        <v>7079</v>
      </c>
      <c r="S15" s="63">
        <v>8511</v>
      </c>
      <c r="T15" s="63">
        <v>8604</v>
      </c>
      <c r="U15" s="63">
        <v>8501</v>
      </c>
      <c r="V15" s="63">
        <v>7585</v>
      </c>
      <c r="W15" s="63">
        <v>8134</v>
      </c>
      <c r="X15" s="63">
        <v>8164</v>
      </c>
      <c r="Y15" s="63">
        <v>8353</v>
      </c>
      <c r="Z15" s="63">
        <v>9308</v>
      </c>
      <c r="AA15" s="63">
        <v>9028</v>
      </c>
      <c r="AB15" s="63">
        <v>8960</v>
      </c>
      <c r="AC15" s="63">
        <v>7827</v>
      </c>
      <c r="AD15" s="63"/>
      <c r="AE15" s="28"/>
      <c r="AF15" s="28" t="s">
        <v>107</v>
      </c>
      <c r="AG15" s="28" t="s">
        <v>107</v>
      </c>
      <c r="AH15" s="28" t="s">
        <v>107</v>
      </c>
      <c r="AI15" s="28" t="s">
        <v>107</v>
      </c>
      <c r="AJ15" s="28" t="s">
        <v>107</v>
      </c>
      <c r="AK15" s="28" t="s">
        <v>107</v>
      </c>
    </row>
    <row r="16" spans="1:37" x14ac:dyDescent="0.25">
      <c r="A16" s="28" t="s">
        <v>160</v>
      </c>
      <c r="B16" s="63">
        <v>924</v>
      </c>
      <c r="C16" s="63">
        <v>898</v>
      </c>
      <c r="D16" s="63">
        <v>852</v>
      </c>
      <c r="E16" s="63">
        <v>758</v>
      </c>
      <c r="F16" s="63">
        <v>696</v>
      </c>
      <c r="G16" s="63">
        <v>776</v>
      </c>
      <c r="H16" s="63">
        <v>797</v>
      </c>
      <c r="I16" s="63">
        <v>773</v>
      </c>
      <c r="J16" s="63">
        <v>710</v>
      </c>
      <c r="K16" s="63">
        <v>737</v>
      </c>
      <c r="L16" s="63">
        <v>758</v>
      </c>
      <c r="M16" s="63">
        <v>798</v>
      </c>
      <c r="N16" s="63">
        <v>945</v>
      </c>
      <c r="O16" s="63">
        <v>891</v>
      </c>
      <c r="P16" s="63">
        <v>900</v>
      </c>
      <c r="Q16" s="63">
        <v>761</v>
      </c>
      <c r="R16" s="63">
        <v>644</v>
      </c>
      <c r="S16" s="63">
        <v>759</v>
      </c>
      <c r="T16" s="63">
        <v>738</v>
      </c>
      <c r="U16" s="63">
        <v>747</v>
      </c>
      <c r="V16" s="63">
        <v>692</v>
      </c>
      <c r="W16" s="63">
        <v>763</v>
      </c>
      <c r="X16" s="63">
        <v>823</v>
      </c>
      <c r="Y16" s="63">
        <v>880</v>
      </c>
      <c r="Z16" s="63">
        <v>1013</v>
      </c>
      <c r="AA16" s="63">
        <v>974</v>
      </c>
      <c r="AB16" s="63">
        <v>893</v>
      </c>
      <c r="AC16" s="63">
        <v>747</v>
      </c>
      <c r="AD16" s="63"/>
      <c r="AE16" s="28"/>
      <c r="AF16" s="28" t="s">
        <v>107</v>
      </c>
      <c r="AG16" s="28" t="s">
        <v>107</v>
      </c>
      <c r="AH16" s="28" t="s">
        <v>107</v>
      </c>
      <c r="AI16" s="28" t="s">
        <v>107</v>
      </c>
      <c r="AJ16" s="28" t="s">
        <v>107</v>
      </c>
      <c r="AK16" s="28" t="s">
        <v>107</v>
      </c>
    </row>
    <row r="17" spans="1:37" x14ac:dyDescent="0.25">
      <c r="A17" s="28" t="s">
        <v>130</v>
      </c>
      <c r="B17" s="63">
        <v>1401</v>
      </c>
      <c r="C17" s="63">
        <v>1299</v>
      </c>
      <c r="D17" s="63">
        <v>1328</v>
      </c>
      <c r="E17" s="63">
        <v>1197</v>
      </c>
      <c r="F17" s="63">
        <v>1111</v>
      </c>
      <c r="G17" s="63">
        <v>1244</v>
      </c>
      <c r="H17" s="63">
        <v>1341</v>
      </c>
      <c r="I17" s="63">
        <v>1368</v>
      </c>
      <c r="J17" s="63">
        <v>1170</v>
      </c>
      <c r="K17" s="63">
        <v>1159</v>
      </c>
      <c r="L17" s="63">
        <v>1172</v>
      </c>
      <c r="M17" s="63">
        <v>1141</v>
      </c>
      <c r="N17" s="63">
        <v>1354</v>
      </c>
      <c r="O17" s="63">
        <v>1374</v>
      </c>
      <c r="P17" s="63">
        <v>1342</v>
      </c>
      <c r="Q17" s="63">
        <v>1170</v>
      </c>
      <c r="R17" s="63">
        <v>1059</v>
      </c>
      <c r="S17" s="63">
        <v>1301</v>
      </c>
      <c r="T17" s="63">
        <v>1314</v>
      </c>
      <c r="U17" s="63">
        <v>1266</v>
      </c>
      <c r="V17" s="63">
        <v>1111</v>
      </c>
      <c r="W17" s="63">
        <v>1159</v>
      </c>
      <c r="X17" s="63">
        <v>1192</v>
      </c>
      <c r="Y17" s="63">
        <v>1226</v>
      </c>
      <c r="Z17" s="63">
        <v>1392</v>
      </c>
      <c r="AA17" s="63">
        <v>1339</v>
      </c>
      <c r="AB17" s="63">
        <v>1259</v>
      </c>
      <c r="AC17" s="63">
        <v>1152</v>
      </c>
      <c r="AD17" s="63"/>
      <c r="AE17" s="28"/>
      <c r="AF17" s="28" t="s">
        <v>107</v>
      </c>
      <c r="AG17" s="28" t="s">
        <v>107</v>
      </c>
      <c r="AH17" s="28" t="s">
        <v>107</v>
      </c>
      <c r="AI17" s="28" t="s">
        <v>107</v>
      </c>
      <c r="AJ17" s="28" t="s">
        <v>107</v>
      </c>
      <c r="AK17" s="28" t="s">
        <v>107</v>
      </c>
    </row>
    <row r="18" spans="1:37" x14ac:dyDescent="0.25">
      <c r="A18" s="28" t="s">
        <v>161</v>
      </c>
      <c r="B18" s="63">
        <v>1632</v>
      </c>
      <c r="C18" s="63">
        <v>1592</v>
      </c>
      <c r="D18" s="63">
        <v>1552</v>
      </c>
      <c r="E18" s="63">
        <v>1397</v>
      </c>
      <c r="F18" s="63">
        <v>1302</v>
      </c>
      <c r="G18" s="63">
        <v>1465</v>
      </c>
      <c r="H18" s="63">
        <v>1534</v>
      </c>
      <c r="I18" s="63">
        <v>1537</v>
      </c>
      <c r="J18" s="63">
        <v>1298</v>
      </c>
      <c r="K18" s="63">
        <v>1335</v>
      </c>
      <c r="L18" s="63">
        <v>1389</v>
      </c>
      <c r="M18" s="63">
        <v>1402</v>
      </c>
      <c r="N18" s="63">
        <v>1645</v>
      </c>
      <c r="O18" s="63">
        <v>1594</v>
      </c>
      <c r="P18" s="63">
        <v>1556</v>
      </c>
      <c r="Q18" s="63">
        <v>1390</v>
      </c>
      <c r="R18" s="63">
        <v>1217</v>
      </c>
      <c r="S18" s="63">
        <v>1403</v>
      </c>
      <c r="T18" s="63">
        <v>1418</v>
      </c>
      <c r="U18" s="63">
        <v>1399</v>
      </c>
      <c r="V18" s="63">
        <v>1223</v>
      </c>
      <c r="W18" s="63">
        <v>1357</v>
      </c>
      <c r="X18" s="63">
        <v>1450</v>
      </c>
      <c r="Y18" s="63">
        <v>1543</v>
      </c>
      <c r="Z18" s="63">
        <v>1725</v>
      </c>
      <c r="AA18" s="63">
        <v>1616</v>
      </c>
      <c r="AB18" s="63">
        <v>1582</v>
      </c>
      <c r="AC18" s="63">
        <v>1364</v>
      </c>
      <c r="AD18" s="63"/>
      <c r="AE18" s="28"/>
      <c r="AF18" s="28" t="s">
        <v>107</v>
      </c>
      <c r="AG18" s="28" t="s">
        <v>107</v>
      </c>
      <c r="AH18" s="28" t="s">
        <v>107</v>
      </c>
      <c r="AI18" s="28" t="s">
        <v>107</v>
      </c>
      <c r="AJ18" s="28" t="s">
        <v>107</v>
      </c>
      <c r="AK18" s="28" t="s">
        <v>107</v>
      </c>
    </row>
    <row r="19" spans="1:37" x14ac:dyDescent="0.25">
      <c r="A19" s="28" t="s">
        <v>131</v>
      </c>
      <c r="B19" s="63">
        <v>1632</v>
      </c>
      <c r="C19" s="63">
        <v>1592</v>
      </c>
      <c r="D19" s="63">
        <v>1552</v>
      </c>
      <c r="E19" s="63">
        <v>1397</v>
      </c>
      <c r="F19" s="63">
        <v>1302</v>
      </c>
      <c r="G19" s="63">
        <v>1465</v>
      </c>
      <c r="H19" s="63">
        <v>1534</v>
      </c>
      <c r="I19" s="63">
        <v>1537</v>
      </c>
      <c r="J19" s="63">
        <v>1298</v>
      </c>
      <c r="K19" s="63">
        <v>1335</v>
      </c>
      <c r="L19" s="63">
        <v>1389</v>
      </c>
      <c r="M19" s="63">
        <v>1402</v>
      </c>
      <c r="N19" s="63">
        <v>1645</v>
      </c>
      <c r="O19" s="63">
        <v>1594</v>
      </c>
      <c r="P19" s="63">
        <v>1556</v>
      </c>
      <c r="Q19" s="63">
        <v>1390</v>
      </c>
      <c r="R19" s="63">
        <v>1217</v>
      </c>
      <c r="S19" s="63">
        <v>1403</v>
      </c>
      <c r="T19" s="63">
        <v>1418</v>
      </c>
      <c r="U19" s="63">
        <v>1399</v>
      </c>
      <c r="V19" s="63">
        <v>1223</v>
      </c>
      <c r="W19" s="63">
        <v>1357</v>
      </c>
      <c r="X19" s="63">
        <v>1450</v>
      </c>
      <c r="Y19" s="63">
        <v>1543</v>
      </c>
      <c r="Z19" s="63">
        <v>1725</v>
      </c>
      <c r="AA19" s="63">
        <v>1616</v>
      </c>
      <c r="AB19" s="63">
        <v>1582</v>
      </c>
      <c r="AC19" s="63">
        <v>1364</v>
      </c>
      <c r="AD19" s="63"/>
      <c r="AE19" s="28"/>
      <c r="AF19" s="28" t="s">
        <v>107</v>
      </c>
      <c r="AG19" s="28" t="s">
        <v>107</v>
      </c>
      <c r="AH19" s="28" t="s">
        <v>107</v>
      </c>
      <c r="AI19" s="28" t="s">
        <v>107</v>
      </c>
      <c r="AJ19" s="28" t="s">
        <v>107</v>
      </c>
      <c r="AK19" s="28" t="s">
        <v>107</v>
      </c>
    </row>
    <row r="20" spans="1:37" x14ac:dyDescent="0.25">
      <c r="A20" s="28" t="s">
        <v>162</v>
      </c>
      <c r="B20" s="63">
        <v>1049</v>
      </c>
      <c r="C20" s="63">
        <v>1086</v>
      </c>
      <c r="D20" s="63">
        <v>1132</v>
      </c>
      <c r="E20" s="63">
        <v>876</v>
      </c>
      <c r="F20" s="63">
        <v>880</v>
      </c>
      <c r="G20" s="63">
        <v>1175</v>
      </c>
      <c r="H20" s="63">
        <v>1228</v>
      </c>
      <c r="I20" s="63">
        <v>1158</v>
      </c>
      <c r="J20" s="63">
        <v>982</v>
      </c>
      <c r="K20" s="63">
        <v>884</v>
      </c>
      <c r="L20" s="63">
        <v>871</v>
      </c>
      <c r="M20" s="63">
        <v>878</v>
      </c>
      <c r="N20" s="63">
        <v>982</v>
      </c>
      <c r="O20" s="63">
        <v>1093</v>
      </c>
      <c r="P20" s="63">
        <v>1047</v>
      </c>
      <c r="Q20" s="63">
        <v>850</v>
      </c>
      <c r="R20" s="63">
        <v>826</v>
      </c>
      <c r="S20" s="63">
        <v>1134</v>
      </c>
      <c r="T20" s="63">
        <v>1160</v>
      </c>
      <c r="U20" s="63">
        <v>1128</v>
      </c>
      <c r="V20" s="63">
        <v>980</v>
      </c>
      <c r="W20" s="63">
        <v>1042</v>
      </c>
      <c r="X20" s="63">
        <v>957</v>
      </c>
      <c r="Y20" s="63">
        <v>942</v>
      </c>
      <c r="Z20" s="63">
        <v>1031</v>
      </c>
      <c r="AA20" s="63">
        <v>1087</v>
      </c>
      <c r="AB20" s="63">
        <v>1088</v>
      </c>
      <c r="AC20" s="63">
        <v>892</v>
      </c>
      <c r="AD20" s="63"/>
      <c r="AE20" s="28"/>
      <c r="AF20" s="28" t="s">
        <v>107</v>
      </c>
      <c r="AG20" s="28" t="s">
        <v>107</v>
      </c>
      <c r="AH20" s="28" t="s">
        <v>107</v>
      </c>
      <c r="AI20" s="28" t="s">
        <v>107</v>
      </c>
      <c r="AJ20" s="28" t="s">
        <v>107</v>
      </c>
      <c r="AK20" s="28" t="s">
        <v>107</v>
      </c>
    </row>
    <row r="21" spans="1:37" x14ac:dyDescent="0.25">
      <c r="A21" s="28" t="s">
        <v>163</v>
      </c>
      <c r="B21" s="63">
        <v>1637</v>
      </c>
      <c r="C21" s="63">
        <v>1673</v>
      </c>
      <c r="D21" s="63">
        <v>1700</v>
      </c>
      <c r="E21" s="63">
        <v>1369</v>
      </c>
      <c r="F21" s="63">
        <v>1365</v>
      </c>
      <c r="G21" s="63">
        <v>1798</v>
      </c>
      <c r="H21" s="63">
        <v>1867</v>
      </c>
      <c r="I21" s="63">
        <v>1756</v>
      </c>
      <c r="J21" s="63">
        <v>1509</v>
      </c>
      <c r="K21" s="63">
        <v>1397</v>
      </c>
      <c r="L21" s="63">
        <v>1360</v>
      </c>
      <c r="M21" s="63">
        <v>1337</v>
      </c>
      <c r="N21" s="63">
        <v>1508</v>
      </c>
      <c r="O21" s="63">
        <v>1654</v>
      </c>
      <c r="P21" s="63">
        <v>1584</v>
      </c>
      <c r="Q21" s="63">
        <v>1322</v>
      </c>
      <c r="R21" s="63">
        <v>1270</v>
      </c>
      <c r="S21" s="63">
        <v>1705</v>
      </c>
      <c r="T21" s="63">
        <v>1719</v>
      </c>
      <c r="U21" s="63">
        <v>1662</v>
      </c>
      <c r="V21" s="63">
        <v>1464</v>
      </c>
      <c r="W21" s="63">
        <v>1556</v>
      </c>
      <c r="X21" s="63">
        <v>1495</v>
      </c>
      <c r="Y21" s="63">
        <v>1478</v>
      </c>
      <c r="Z21" s="63">
        <v>1664</v>
      </c>
      <c r="AA21" s="63">
        <v>1669</v>
      </c>
      <c r="AB21" s="63">
        <v>1698</v>
      </c>
      <c r="AC21" s="63">
        <v>1410</v>
      </c>
      <c r="AD21" s="63"/>
      <c r="AE21" s="28"/>
      <c r="AF21" s="28" t="s">
        <v>107</v>
      </c>
      <c r="AG21" s="28" t="s">
        <v>107</v>
      </c>
      <c r="AH21" s="28" t="s">
        <v>107</v>
      </c>
      <c r="AI21" s="28" t="s">
        <v>107</v>
      </c>
      <c r="AJ21" s="28" t="s">
        <v>107</v>
      </c>
      <c r="AK21" s="28" t="s">
        <v>107</v>
      </c>
    </row>
    <row r="22" spans="1:37" x14ac:dyDescent="0.25">
      <c r="A22" s="28" t="s">
        <v>132</v>
      </c>
      <c r="B22" s="63">
        <v>795</v>
      </c>
      <c r="C22" s="63">
        <v>696</v>
      </c>
      <c r="D22" s="63">
        <v>660</v>
      </c>
      <c r="E22" s="63">
        <v>599</v>
      </c>
      <c r="F22" s="63">
        <v>539</v>
      </c>
      <c r="G22" s="63">
        <v>554</v>
      </c>
      <c r="H22" s="63">
        <v>567</v>
      </c>
      <c r="I22" s="63">
        <v>574</v>
      </c>
      <c r="J22" s="63">
        <v>509</v>
      </c>
      <c r="K22" s="63">
        <v>516</v>
      </c>
      <c r="L22" s="63">
        <v>541</v>
      </c>
      <c r="M22" s="63">
        <v>620</v>
      </c>
      <c r="N22" s="63">
        <v>763</v>
      </c>
      <c r="O22" s="63">
        <v>667</v>
      </c>
      <c r="P22" s="63">
        <v>650</v>
      </c>
      <c r="Q22" s="63">
        <v>534</v>
      </c>
      <c r="R22" s="63">
        <v>468</v>
      </c>
      <c r="S22" s="63">
        <v>543</v>
      </c>
      <c r="T22" s="63">
        <v>538</v>
      </c>
      <c r="U22" s="63">
        <v>506</v>
      </c>
      <c r="V22" s="63">
        <v>466</v>
      </c>
      <c r="W22" s="63">
        <v>513</v>
      </c>
      <c r="X22" s="63">
        <v>537</v>
      </c>
      <c r="Y22" s="63">
        <v>605</v>
      </c>
      <c r="Z22" s="63">
        <v>747</v>
      </c>
      <c r="AA22" s="63">
        <v>656</v>
      </c>
      <c r="AB22" s="63">
        <v>712</v>
      </c>
      <c r="AC22" s="63">
        <v>511</v>
      </c>
      <c r="AD22" s="63"/>
      <c r="AE22" s="28"/>
      <c r="AF22" s="28" t="s">
        <v>107</v>
      </c>
      <c r="AG22" s="28" t="s">
        <v>107</v>
      </c>
      <c r="AH22" s="28" t="s">
        <v>107</v>
      </c>
      <c r="AI22" s="28" t="s">
        <v>107</v>
      </c>
      <c r="AJ22" s="28" t="s">
        <v>107</v>
      </c>
      <c r="AK22" s="28" t="s">
        <v>107</v>
      </c>
    </row>
    <row r="23" spans="1:37" x14ac:dyDescent="0.25">
      <c r="A23" s="28" t="s">
        <v>133</v>
      </c>
      <c r="B23" s="63">
        <v>660</v>
      </c>
      <c r="C23" s="63">
        <v>618</v>
      </c>
      <c r="D23" s="63">
        <v>630</v>
      </c>
      <c r="E23" s="63">
        <v>551</v>
      </c>
      <c r="F23" s="63">
        <v>494</v>
      </c>
      <c r="G23" s="63">
        <v>518</v>
      </c>
      <c r="H23" s="63">
        <v>515</v>
      </c>
      <c r="I23" s="63">
        <v>508</v>
      </c>
      <c r="J23" s="63">
        <v>461</v>
      </c>
      <c r="K23" s="63">
        <v>494</v>
      </c>
      <c r="L23" s="63">
        <v>535</v>
      </c>
      <c r="M23" s="63">
        <v>553</v>
      </c>
      <c r="N23" s="63">
        <v>678</v>
      </c>
      <c r="O23" s="63">
        <v>627</v>
      </c>
      <c r="P23" s="63">
        <v>617</v>
      </c>
      <c r="Q23" s="63">
        <v>535</v>
      </c>
      <c r="R23" s="63">
        <v>478</v>
      </c>
      <c r="S23" s="63">
        <v>525</v>
      </c>
      <c r="T23" s="63">
        <v>493</v>
      </c>
      <c r="U23" s="63">
        <v>484</v>
      </c>
      <c r="V23" s="63">
        <v>440</v>
      </c>
      <c r="W23" s="63">
        <v>502</v>
      </c>
      <c r="X23" s="63">
        <v>580</v>
      </c>
      <c r="Y23" s="63">
        <v>627</v>
      </c>
      <c r="Z23" s="63">
        <v>712</v>
      </c>
      <c r="AA23" s="63">
        <v>617</v>
      </c>
      <c r="AB23" s="63">
        <v>597</v>
      </c>
      <c r="AC23" s="63">
        <v>496</v>
      </c>
      <c r="AD23" s="63"/>
      <c r="AE23" s="28"/>
      <c r="AF23" s="28" t="s">
        <v>107</v>
      </c>
      <c r="AG23" s="28" t="s">
        <v>107</v>
      </c>
      <c r="AH23" s="28" t="s">
        <v>107</v>
      </c>
      <c r="AI23" s="28" t="s">
        <v>107</v>
      </c>
      <c r="AJ23" s="28" t="s">
        <v>107</v>
      </c>
      <c r="AK23" s="28" t="s">
        <v>107</v>
      </c>
    </row>
    <row r="24" spans="1:37" x14ac:dyDescent="0.25">
      <c r="A24" s="28" t="s">
        <v>125</v>
      </c>
      <c r="B24" s="63">
        <v>4888</v>
      </c>
      <c r="C24" s="63">
        <v>4698</v>
      </c>
      <c r="D24" s="63">
        <v>4391</v>
      </c>
      <c r="E24" s="63">
        <v>3679</v>
      </c>
      <c r="F24" s="63">
        <v>3404</v>
      </c>
      <c r="G24" s="63">
        <v>3842</v>
      </c>
      <c r="H24" s="63">
        <v>3895</v>
      </c>
      <c r="I24" s="63">
        <v>3846</v>
      </c>
      <c r="J24" s="63">
        <v>3434</v>
      </c>
      <c r="K24" s="63">
        <v>3574</v>
      </c>
      <c r="L24" s="63">
        <v>3754</v>
      </c>
      <c r="M24" s="63">
        <v>4014</v>
      </c>
      <c r="N24" s="63">
        <v>4935</v>
      </c>
      <c r="O24" s="63">
        <v>4793</v>
      </c>
      <c r="P24" s="63">
        <v>4538</v>
      </c>
      <c r="Q24" s="63">
        <v>3815</v>
      </c>
      <c r="R24" s="63">
        <v>3274</v>
      </c>
      <c r="S24" s="63">
        <v>3831</v>
      </c>
      <c r="T24" s="63">
        <v>3785</v>
      </c>
      <c r="U24" s="63">
        <v>3682</v>
      </c>
      <c r="V24" s="63">
        <v>3402</v>
      </c>
      <c r="W24" s="63">
        <v>3689</v>
      </c>
      <c r="X24" s="63">
        <v>4002</v>
      </c>
      <c r="Y24" s="63">
        <v>4493</v>
      </c>
      <c r="Z24" s="63">
        <v>5474</v>
      </c>
      <c r="AA24" s="63">
        <v>5108</v>
      </c>
      <c r="AB24" s="63">
        <v>5090</v>
      </c>
      <c r="AC24" s="63">
        <v>3869</v>
      </c>
      <c r="AD24" s="63"/>
      <c r="AE24" s="28"/>
      <c r="AF24" s="28" t="s">
        <v>107</v>
      </c>
      <c r="AG24" s="28" t="s">
        <v>107</v>
      </c>
      <c r="AH24" s="28" t="s">
        <v>107</v>
      </c>
      <c r="AI24" s="28" t="s">
        <v>107</v>
      </c>
      <c r="AJ24" s="28" t="s">
        <v>107</v>
      </c>
      <c r="AK24" s="28" t="s">
        <v>107</v>
      </c>
    </row>
    <row r="25" spans="1:37" x14ac:dyDescent="0.25">
      <c r="A25" s="28" t="s">
        <v>134</v>
      </c>
      <c r="B25" s="63">
        <v>2825</v>
      </c>
      <c r="C25" s="63">
        <v>2746</v>
      </c>
      <c r="D25" s="63">
        <v>2703</v>
      </c>
      <c r="E25" s="63">
        <v>2410</v>
      </c>
      <c r="F25" s="63">
        <v>2213</v>
      </c>
      <c r="G25" s="63">
        <v>2425</v>
      </c>
      <c r="H25" s="63">
        <v>2546</v>
      </c>
      <c r="I25" s="63">
        <v>2561</v>
      </c>
      <c r="J25" s="63">
        <v>2256</v>
      </c>
      <c r="K25" s="63">
        <v>2249</v>
      </c>
      <c r="L25" s="63">
        <v>2325</v>
      </c>
      <c r="M25" s="63">
        <v>2358</v>
      </c>
      <c r="N25" s="63">
        <v>2861</v>
      </c>
      <c r="O25" s="63">
        <v>2752</v>
      </c>
      <c r="P25" s="63">
        <v>2784</v>
      </c>
      <c r="Q25" s="63">
        <v>2477</v>
      </c>
      <c r="R25" s="63">
        <v>2144</v>
      </c>
      <c r="S25" s="63">
        <v>2467</v>
      </c>
      <c r="T25" s="63">
        <v>2499</v>
      </c>
      <c r="U25" s="63">
        <v>2497</v>
      </c>
      <c r="V25" s="63">
        <v>2198</v>
      </c>
      <c r="W25" s="63">
        <v>2330</v>
      </c>
      <c r="X25" s="63">
        <v>2437</v>
      </c>
      <c r="Y25" s="63">
        <v>2609</v>
      </c>
      <c r="Z25" s="63">
        <v>3071</v>
      </c>
      <c r="AA25" s="63">
        <v>2883</v>
      </c>
      <c r="AB25" s="63">
        <v>2813</v>
      </c>
      <c r="AC25" s="63">
        <v>2487</v>
      </c>
      <c r="AD25" s="63"/>
      <c r="AE25" s="28"/>
      <c r="AF25" s="28" t="s">
        <v>107</v>
      </c>
      <c r="AG25" s="28" t="s">
        <v>107</v>
      </c>
      <c r="AH25" s="28" t="s">
        <v>107</v>
      </c>
      <c r="AI25" s="28" t="s">
        <v>107</v>
      </c>
      <c r="AJ25" s="28" t="s">
        <v>107</v>
      </c>
      <c r="AK25" s="28" t="s">
        <v>107</v>
      </c>
    </row>
    <row r="26" spans="1:37" x14ac:dyDescent="0.25">
      <c r="A26" s="28" t="s">
        <v>164</v>
      </c>
      <c r="B26" s="63">
        <v>3643</v>
      </c>
      <c r="C26" s="63">
        <v>3664</v>
      </c>
      <c r="D26" s="63">
        <v>3719</v>
      </c>
      <c r="E26" s="63">
        <v>3168</v>
      </c>
      <c r="F26" s="63">
        <v>3152</v>
      </c>
      <c r="G26" s="63">
        <v>3788</v>
      </c>
      <c r="H26" s="63">
        <v>3960</v>
      </c>
      <c r="I26" s="63">
        <v>3862</v>
      </c>
      <c r="J26" s="63">
        <v>3321</v>
      </c>
      <c r="K26" s="63">
        <v>3212</v>
      </c>
      <c r="L26" s="63">
        <v>3230</v>
      </c>
      <c r="M26" s="63">
        <v>3112</v>
      </c>
      <c r="N26" s="63">
        <v>3616</v>
      </c>
      <c r="O26" s="63">
        <v>3861</v>
      </c>
      <c r="P26" s="63">
        <v>3760</v>
      </c>
      <c r="Q26" s="63">
        <v>3317</v>
      </c>
      <c r="R26" s="63">
        <v>3104</v>
      </c>
      <c r="S26" s="63">
        <v>3699</v>
      </c>
      <c r="T26" s="63">
        <v>3814</v>
      </c>
      <c r="U26" s="63">
        <v>3790</v>
      </c>
      <c r="V26" s="63">
        <v>3257</v>
      </c>
      <c r="W26" s="63">
        <v>3422</v>
      </c>
      <c r="X26" s="63">
        <v>3410</v>
      </c>
      <c r="Y26" s="63">
        <v>3468</v>
      </c>
      <c r="Z26" s="63">
        <v>3861</v>
      </c>
      <c r="AA26" s="63">
        <v>3807</v>
      </c>
      <c r="AB26" s="63">
        <v>3851</v>
      </c>
      <c r="AC26" s="63">
        <v>3301</v>
      </c>
      <c r="AD26" s="63"/>
      <c r="AE26" s="28"/>
      <c r="AF26" s="28" t="s">
        <v>107</v>
      </c>
      <c r="AG26" s="28" t="s">
        <v>107</v>
      </c>
      <c r="AH26" s="28" t="s">
        <v>107</v>
      </c>
      <c r="AI26" s="28" t="s">
        <v>107</v>
      </c>
      <c r="AJ26" s="28" t="s">
        <v>107</v>
      </c>
      <c r="AK26" s="28" t="s">
        <v>107</v>
      </c>
    </row>
    <row r="27" spans="1:37" x14ac:dyDescent="0.25">
      <c r="A27" s="28" t="s">
        <v>165</v>
      </c>
      <c r="B27" s="63">
        <v>8740</v>
      </c>
      <c r="C27" s="63">
        <v>8683</v>
      </c>
      <c r="D27" s="63">
        <v>8670</v>
      </c>
      <c r="E27" s="63">
        <v>7758</v>
      </c>
      <c r="F27" s="63">
        <v>7300</v>
      </c>
      <c r="G27" s="63">
        <v>8458</v>
      </c>
      <c r="H27" s="63">
        <v>8774</v>
      </c>
      <c r="I27" s="63">
        <v>8596</v>
      </c>
      <c r="J27" s="63">
        <v>7444</v>
      </c>
      <c r="K27" s="63">
        <v>7350</v>
      </c>
      <c r="L27" s="63">
        <v>7466</v>
      </c>
      <c r="M27" s="63">
        <v>7461</v>
      </c>
      <c r="N27" s="63">
        <v>8864</v>
      </c>
      <c r="O27" s="63">
        <v>8941</v>
      </c>
      <c r="P27" s="63">
        <v>8754</v>
      </c>
      <c r="Q27" s="63">
        <v>7738</v>
      </c>
      <c r="R27" s="63">
        <v>7095</v>
      </c>
      <c r="S27" s="63">
        <v>8288</v>
      </c>
      <c r="T27" s="63">
        <v>8463</v>
      </c>
      <c r="U27" s="63">
        <v>8338</v>
      </c>
      <c r="V27" s="63">
        <v>7455</v>
      </c>
      <c r="W27" s="63">
        <v>7904</v>
      </c>
      <c r="X27" s="63">
        <v>7932</v>
      </c>
      <c r="Y27" s="63">
        <v>8208</v>
      </c>
      <c r="Z27" s="63">
        <v>9359</v>
      </c>
      <c r="AA27" s="63">
        <v>8921</v>
      </c>
      <c r="AB27" s="63">
        <v>8970</v>
      </c>
      <c r="AC27" s="63">
        <v>7824</v>
      </c>
      <c r="AD27" s="63"/>
      <c r="AE27" s="28"/>
      <c r="AF27" s="28" t="s">
        <v>107</v>
      </c>
      <c r="AG27" s="28" t="s">
        <v>107</v>
      </c>
      <c r="AH27" s="28" t="s">
        <v>107</v>
      </c>
      <c r="AI27" s="28" t="s">
        <v>107</v>
      </c>
      <c r="AJ27" s="28" t="s">
        <v>107</v>
      </c>
      <c r="AK27" s="28" t="s">
        <v>107</v>
      </c>
    </row>
    <row r="28" spans="1:37" x14ac:dyDescent="0.25">
      <c r="A28" s="28" t="s">
        <v>135</v>
      </c>
      <c r="B28" s="63">
        <v>39</v>
      </c>
      <c r="C28" s="63">
        <v>42</v>
      </c>
      <c r="D28" s="63">
        <v>40</v>
      </c>
      <c r="E28" s="63">
        <v>40</v>
      </c>
      <c r="F28" s="63">
        <v>32</v>
      </c>
      <c r="G28" s="63">
        <v>37</v>
      </c>
      <c r="H28" s="63">
        <v>37</v>
      </c>
      <c r="I28" s="63">
        <v>40</v>
      </c>
      <c r="J28" s="63">
        <v>34</v>
      </c>
      <c r="K28" s="63">
        <v>30</v>
      </c>
      <c r="L28" s="63">
        <v>32</v>
      </c>
      <c r="M28" s="63">
        <v>34</v>
      </c>
      <c r="N28" s="63">
        <v>34</v>
      </c>
      <c r="O28" s="63">
        <v>32</v>
      </c>
      <c r="P28" s="63">
        <v>34</v>
      </c>
      <c r="Q28" s="63">
        <v>27</v>
      </c>
      <c r="R28" s="63">
        <v>23</v>
      </c>
      <c r="S28" s="63">
        <v>30</v>
      </c>
      <c r="T28" s="63">
        <v>35</v>
      </c>
      <c r="U28" s="63">
        <v>34</v>
      </c>
      <c r="V28" s="63">
        <v>34</v>
      </c>
      <c r="W28" s="63">
        <v>37</v>
      </c>
      <c r="X28" s="63">
        <v>38</v>
      </c>
      <c r="Y28" s="63">
        <v>37</v>
      </c>
      <c r="Z28" s="63">
        <v>44</v>
      </c>
      <c r="AA28" s="63">
        <v>53</v>
      </c>
      <c r="AB28" s="63">
        <v>42</v>
      </c>
      <c r="AC28" s="63">
        <v>29</v>
      </c>
      <c r="AD28" s="63"/>
      <c r="AE28" s="28"/>
      <c r="AF28" s="28" t="s">
        <v>107</v>
      </c>
      <c r="AG28" s="28" t="s">
        <v>107</v>
      </c>
      <c r="AH28" s="28" t="s">
        <v>107</v>
      </c>
      <c r="AI28" s="28" t="s">
        <v>107</v>
      </c>
      <c r="AJ28" s="28" t="s">
        <v>107</v>
      </c>
      <c r="AK28" s="28" t="s">
        <v>107</v>
      </c>
    </row>
    <row r="29" spans="1:37" x14ac:dyDescent="0.25">
      <c r="A29" s="28" t="s">
        <v>136</v>
      </c>
      <c r="B29" s="63">
        <v>341</v>
      </c>
      <c r="C29" s="63">
        <v>319</v>
      </c>
      <c r="D29" s="63">
        <v>316</v>
      </c>
      <c r="E29" s="63">
        <v>263</v>
      </c>
      <c r="F29" s="63">
        <v>201</v>
      </c>
      <c r="G29" s="63">
        <v>158</v>
      </c>
      <c r="H29" s="63">
        <v>155</v>
      </c>
      <c r="I29" s="63">
        <v>178</v>
      </c>
      <c r="J29" s="63">
        <v>133</v>
      </c>
      <c r="K29" s="63">
        <v>137</v>
      </c>
      <c r="L29" s="63">
        <v>167</v>
      </c>
      <c r="M29" s="63">
        <v>237</v>
      </c>
      <c r="N29" s="63">
        <v>349</v>
      </c>
      <c r="O29" s="63">
        <v>339</v>
      </c>
      <c r="P29" s="63">
        <v>313</v>
      </c>
      <c r="Q29" s="63">
        <v>253</v>
      </c>
      <c r="R29" s="63">
        <v>180</v>
      </c>
      <c r="S29" s="63">
        <v>158</v>
      </c>
      <c r="T29" s="63">
        <v>150</v>
      </c>
      <c r="U29" s="63">
        <v>162</v>
      </c>
      <c r="V29" s="63">
        <v>151</v>
      </c>
      <c r="W29" s="63">
        <v>157</v>
      </c>
      <c r="X29" s="63">
        <v>211</v>
      </c>
      <c r="Y29" s="63">
        <v>275</v>
      </c>
      <c r="Z29" s="63">
        <v>469</v>
      </c>
      <c r="AA29" s="63">
        <v>368</v>
      </c>
      <c r="AB29" s="63">
        <v>321</v>
      </c>
      <c r="AC29" s="63">
        <v>306</v>
      </c>
      <c r="AD29" s="63"/>
      <c r="AE29" s="28"/>
      <c r="AF29" s="28" t="s">
        <v>107</v>
      </c>
      <c r="AG29" s="28" t="s">
        <v>107</v>
      </c>
      <c r="AH29" s="28" t="s">
        <v>107</v>
      </c>
      <c r="AI29" s="28" t="s">
        <v>107</v>
      </c>
      <c r="AJ29" s="28" t="s">
        <v>107</v>
      </c>
      <c r="AK29" s="28" t="s">
        <v>107</v>
      </c>
    </row>
    <row r="30" spans="1:37" x14ac:dyDescent="0.25">
      <c r="A30" s="28" t="s">
        <v>137</v>
      </c>
      <c r="B30" s="63">
        <v>984</v>
      </c>
      <c r="C30" s="63">
        <v>944</v>
      </c>
      <c r="D30" s="63">
        <v>931</v>
      </c>
      <c r="E30" s="63">
        <v>831</v>
      </c>
      <c r="F30" s="63">
        <v>802</v>
      </c>
      <c r="G30" s="63">
        <v>856</v>
      </c>
      <c r="H30" s="63">
        <v>879</v>
      </c>
      <c r="I30" s="63">
        <v>874</v>
      </c>
      <c r="J30" s="63">
        <v>757</v>
      </c>
      <c r="K30" s="63">
        <v>760</v>
      </c>
      <c r="L30" s="63">
        <v>762</v>
      </c>
      <c r="M30" s="63">
        <v>775</v>
      </c>
      <c r="N30" s="63">
        <v>978</v>
      </c>
      <c r="O30" s="63">
        <v>1007</v>
      </c>
      <c r="P30" s="63">
        <v>997</v>
      </c>
      <c r="Q30" s="63">
        <v>853</v>
      </c>
      <c r="R30" s="63">
        <v>795</v>
      </c>
      <c r="S30" s="63">
        <v>875</v>
      </c>
      <c r="T30" s="63">
        <v>925</v>
      </c>
      <c r="U30" s="63">
        <v>915</v>
      </c>
      <c r="V30" s="63">
        <v>757</v>
      </c>
      <c r="W30" s="63">
        <v>846</v>
      </c>
      <c r="X30" s="63">
        <v>867</v>
      </c>
      <c r="Y30" s="63">
        <v>931</v>
      </c>
      <c r="Z30" s="63">
        <v>1137</v>
      </c>
      <c r="AA30" s="63">
        <v>1042</v>
      </c>
      <c r="AB30" s="63">
        <v>1011</v>
      </c>
      <c r="AC30" s="63">
        <v>850</v>
      </c>
      <c r="AD30" s="63"/>
      <c r="AE30" s="28"/>
      <c r="AF30" s="28" t="s">
        <v>107</v>
      </c>
      <c r="AG30" s="28" t="s">
        <v>107</v>
      </c>
      <c r="AH30" s="28" t="s">
        <v>107</v>
      </c>
      <c r="AI30" s="28" t="s">
        <v>107</v>
      </c>
      <c r="AJ30" s="28" t="s">
        <v>107</v>
      </c>
      <c r="AK30" s="28" t="s">
        <v>107</v>
      </c>
    </row>
    <row r="31" spans="1:37" x14ac:dyDescent="0.25">
      <c r="A31" s="28" t="s">
        <v>166</v>
      </c>
      <c r="B31" s="63">
        <v>2210</v>
      </c>
      <c r="C31" s="63">
        <v>2166</v>
      </c>
      <c r="D31" s="63">
        <v>2055</v>
      </c>
      <c r="E31" s="63">
        <v>1826</v>
      </c>
      <c r="F31" s="63">
        <v>1688</v>
      </c>
      <c r="G31" s="63">
        <v>1857</v>
      </c>
      <c r="H31" s="63">
        <v>1956</v>
      </c>
      <c r="I31" s="63">
        <v>1964</v>
      </c>
      <c r="J31" s="63">
        <v>1673</v>
      </c>
      <c r="K31" s="63">
        <v>1675</v>
      </c>
      <c r="L31" s="63">
        <v>1707</v>
      </c>
      <c r="M31" s="63">
        <v>1829</v>
      </c>
      <c r="N31" s="63">
        <v>2293</v>
      </c>
      <c r="O31" s="63">
        <v>2248</v>
      </c>
      <c r="P31" s="63">
        <v>2230</v>
      </c>
      <c r="Q31" s="63">
        <v>1907</v>
      </c>
      <c r="R31" s="63">
        <v>1690</v>
      </c>
      <c r="S31" s="63">
        <v>1921</v>
      </c>
      <c r="T31" s="63">
        <v>2012</v>
      </c>
      <c r="U31" s="63">
        <v>1995</v>
      </c>
      <c r="V31" s="63">
        <v>1688</v>
      </c>
      <c r="W31" s="63">
        <v>1846</v>
      </c>
      <c r="X31" s="63">
        <v>1948</v>
      </c>
      <c r="Y31" s="63">
        <v>2098</v>
      </c>
      <c r="Z31" s="63">
        <v>2549</v>
      </c>
      <c r="AA31" s="63">
        <v>2334</v>
      </c>
      <c r="AB31" s="63">
        <v>2233</v>
      </c>
      <c r="AC31" s="63">
        <v>1888</v>
      </c>
      <c r="AD31" s="63"/>
      <c r="AE31" s="28"/>
      <c r="AF31" s="28" t="s">
        <v>107</v>
      </c>
      <c r="AG31" s="28" t="s">
        <v>107</v>
      </c>
      <c r="AH31" s="28" t="s">
        <v>107</v>
      </c>
      <c r="AI31" s="28" t="s">
        <v>107</v>
      </c>
      <c r="AJ31" s="28" t="s">
        <v>107</v>
      </c>
      <c r="AK31" s="28" t="s">
        <v>107</v>
      </c>
    </row>
    <row r="32" spans="1:37" x14ac:dyDescent="0.25">
      <c r="A32" s="28" t="s">
        <v>167</v>
      </c>
      <c r="B32" s="63">
        <v>2391</v>
      </c>
      <c r="C32" s="63">
        <v>2345</v>
      </c>
      <c r="D32" s="63">
        <v>2337</v>
      </c>
      <c r="E32" s="63">
        <v>2036</v>
      </c>
      <c r="F32" s="63">
        <v>1960</v>
      </c>
      <c r="G32" s="63">
        <v>2276</v>
      </c>
      <c r="H32" s="63">
        <v>2402</v>
      </c>
      <c r="I32" s="63">
        <v>2354</v>
      </c>
      <c r="J32" s="63">
        <v>2068</v>
      </c>
      <c r="K32" s="63">
        <v>2034</v>
      </c>
      <c r="L32" s="63">
        <v>1994</v>
      </c>
      <c r="M32" s="63">
        <v>1962</v>
      </c>
      <c r="N32" s="63">
        <v>2310</v>
      </c>
      <c r="O32" s="63">
        <v>2371</v>
      </c>
      <c r="P32" s="63">
        <v>2412</v>
      </c>
      <c r="Q32" s="63">
        <v>2200</v>
      </c>
      <c r="R32" s="63">
        <v>1999</v>
      </c>
      <c r="S32" s="63">
        <v>2341</v>
      </c>
      <c r="T32" s="63">
        <v>2361</v>
      </c>
      <c r="U32" s="63">
        <v>2322</v>
      </c>
      <c r="V32" s="63">
        <v>2065</v>
      </c>
      <c r="W32" s="63">
        <v>2129</v>
      </c>
      <c r="X32" s="63">
        <v>2136</v>
      </c>
      <c r="Y32" s="63">
        <v>2198</v>
      </c>
      <c r="Z32" s="63">
        <v>2489</v>
      </c>
      <c r="AA32" s="63">
        <v>2405</v>
      </c>
      <c r="AB32" s="63">
        <v>2423</v>
      </c>
      <c r="AC32" s="63">
        <v>2102</v>
      </c>
      <c r="AD32" s="63"/>
      <c r="AE32" s="28"/>
      <c r="AF32" s="28" t="s">
        <v>107</v>
      </c>
      <c r="AG32" s="28" t="s">
        <v>107</v>
      </c>
      <c r="AH32" s="28" t="s">
        <v>107</v>
      </c>
      <c r="AI32" s="28" t="s">
        <v>107</v>
      </c>
      <c r="AJ32" s="28" t="s">
        <v>107</v>
      </c>
      <c r="AK32" s="28" t="s">
        <v>107</v>
      </c>
    </row>
    <row r="33" spans="1:37" x14ac:dyDescent="0.25">
      <c r="A33" s="28" t="s">
        <v>138</v>
      </c>
      <c r="B33" s="63">
        <v>302</v>
      </c>
      <c r="C33" s="63">
        <v>299</v>
      </c>
      <c r="D33" s="63">
        <v>267</v>
      </c>
      <c r="E33" s="63">
        <v>217</v>
      </c>
      <c r="F33" s="63">
        <v>182</v>
      </c>
      <c r="G33" s="63">
        <v>177</v>
      </c>
      <c r="H33" s="63">
        <v>178</v>
      </c>
      <c r="I33" s="63">
        <v>180</v>
      </c>
      <c r="J33" s="63">
        <v>154</v>
      </c>
      <c r="K33" s="63">
        <v>180</v>
      </c>
      <c r="L33" s="63">
        <v>202</v>
      </c>
      <c r="M33" s="63">
        <v>236</v>
      </c>
      <c r="N33" s="63">
        <v>308</v>
      </c>
      <c r="O33" s="63">
        <v>281</v>
      </c>
      <c r="P33" s="63">
        <v>273</v>
      </c>
      <c r="Q33" s="63">
        <v>229</v>
      </c>
      <c r="R33" s="63">
        <v>175</v>
      </c>
      <c r="S33" s="63">
        <v>173</v>
      </c>
      <c r="T33" s="63">
        <v>173</v>
      </c>
      <c r="U33" s="63">
        <v>175</v>
      </c>
      <c r="V33" s="63">
        <v>156</v>
      </c>
      <c r="W33" s="63">
        <v>160</v>
      </c>
      <c r="X33" s="63">
        <v>197</v>
      </c>
      <c r="Y33" s="63">
        <v>246</v>
      </c>
      <c r="Z33" s="63">
        <v>396</v>
      </c>
      <c r="AA33" s="63">
        <v>290</v>
      </c>
      <c r="AB33" s="63">
        <v>260</v>
      </c>
      <c r="AC33" s="63">
        <v>219</v>
      </c>
      <c r="AD33" s="63"/>
      <c r="AE33" s="28"/>
      <c r="AF33" s="28" t="s">
        <v>107</v>
      </c>
      <c r="AG33" s="28" t="s">
        <v>107</v>
      </c>
      <c r="AH33" s="28" t="s">
        <v>107</v>
      </c>
      <c r="AI33" s="28" t="s">
        <v>107</v>
      </c>
      <c r="AJ33" s="28" t="s">
        <v>107</v>
      </c>
      <c r="AK33" s="28" t="s">
        <v>107</v>
      </c>
    </row>
    <row r="34" spans="1:37" x14ac:dyDescent="0.25">
      <c r="A34" s="28" t="s">
        <v>168</v>
      </c>
      <c r="B34" s="63">
        <v>2693</v>
      </c>
      <c r="C34" s="63">
        <v>2384</v>
      </c>
      <c r="D34" s="63">
        <v>2193</v>
      </c>
      <c r="E34" s="63">
        <v>1830</v>
      </c>
      <c r="F34" s="63">
        <v>1718</v>
      </c>
      <c r="G34" s="63">
        <v>1920</v>
      </c>
      <c r="H34" s="63">
        <v>2194</v>
      </c>
      <c r="I34" s="63">
        <v>2079</v>
      </c>
      <c r="J34" s="63">
        <v>1711</v>
      </c>
      <c r="K34" s="63">
        <v>1666</v>
      </c>
      <c r="L34" s="63">
        <v>1817</v>
      </c>
      <c r="M34" s="63">
        <v>2088</v>
      </c>
      <c r="N34" s="63">
        <v>2789</v>
      </c>
      <c r="O34" s="63">
        <v>2673</v>
      </c>
      <c r="P34" s="63">
        <v>2214</v>
      </c>
      <c r="Q34" s="63">
        <v>1921</v>
      </c>
      <c r="R34" s="63">
        <v>1681</v>
      </c>
      <c r="S34" s="63">
        <v>1971</v>
      </c>
      <c r="T34" s="63">
        <v>2054</v>
      </c>
      <c r="U34" s="63">
        <v>1911</v>
      </c>
      <c r="V34" s="63">
        <v>1612</v>
      </c>
      <c r="W34" s="63">
        <v>1726</v>
      </c>
      <c r="X34" s="63">
        <v>1978</v>
      </c>
      <c r="Y34" s="63">
        <v>2267</v>
      </c>
      <c r="Z34" s="63">
        <v>3413</v>
      </c>
      <c r="AA34" s="63">
        <v>2785</v>
      </c>
      <c r="AB34" s="63">
        <v>2458</v>
      </c>
      <c r="AC34" s="63">
        <v>1894</v>
      </c>
      <c r="AD34" s="63"/>
      <c r="AE34" s="28"/>
      <c r="AF34" s="28" t="s">
        <v>107</v>
      </c>
      <c r="AG34" s="28" t="s">
        <v>107</v>
      </c>
      <c r="AH34" s="28" t="s">
        <v>107</v>
      </c>
      <c r="AI34" s="28" t="s">
        <v>107</v>
      </c>
      <c r="AJ34" s="28" t="s">
        <v>107</v>
      </c>
      <c r="AK34" s="28" t="s">
        <v>107</v>
      </c>
    </row>
    <row r="35" spans="1:37" x14ac:dyDescent="0.25">
      <c r="A35" s="28" t="s">
        <v>169</v>
      </c>
      <c r="B35" s="63">
        <v>2136</v>
      </c>
      <c r="C35" s="63">
        <v>2072</v>
      </c>
      <c r="D35" s="63">
        <v>2102</v>
      </c>
      <c r="E35" s="63">
        <v>1811</v>
      </c>
      <c r="F35" s="63">
        <v>1737</v>
      </c>
      <c r="G35" s="63">
        <v>2061</v>
      </c>
      <c r="H35" s="63">
        <v>2103</v>
      </c>
      <c r="I35" s="63">
        <v>2183</v>
      </c>
      <c r="J35" s="63">
        <v>1909</v>
      </c>
      <c r="K35" s="63">
        <v>1884</v>
      </c>
      <c r="L35" s="63">
        <v>1837</v>
      </c>
      <c r="M35" s="63">
        <v>1776</v>
      </c>
      <c r="N35" s="63">
        <v>2060</v>
      </c>
      <c r="O35" s="63">
        <v>2107</v>
      </c>
      <c r="P35" s="63">
        <v>2128</v>
      </c>
      <c r="Q35" s="63">
        <v>1836</v>
      </c>
      <c r="R35" s="63">
        <v>1730</v>
      </c>
      <c r="S35" s="63">
        <v>2071</v>
      </c>
      <c r="T35" s="63">
        <v>2030</v>
      </c>
      <c r="U35" s="63">
        <v>2025</v>
      </c>
      <c r="V35" s="63">
        <v>1789</v>
      </c>
      <c r="W35" s="63">
        <v>1923</v>
      </c>
      <c r="X35" s="63">
        <v>1938</v>
      </c>
      <c r="Y35" s="63">
        <v>2004</v>
      </c>
      <c r="Z35" s="63">
        <v>2121</v>
      </c>
      <c r="AA35" s="63">
        <v>2071</v>
      </c>
      <c r="AB35" s="63">
        <v>2050</v>
      </c>
      <c r="AC35" s="63">
        <v>1780</v>
      </c>
      <c r="AD35" s="63"/>
      <c r="AE35" s="28"/>
      <c r="AF35" s="28" t="s">
        <v>107</v>
      </c>
      <c r="AG35" s="28" t="s">
        <v>107</v>
      </c>
      <c r="AH35" s="28" t="s">
        <v>107</v>
      </c>
      <c r="AI35" s="28" t="s">
        <v>107</v>
      </c>
      <c r="AJ35" s="28" t="s">
        <v>107</v>
      </c>
      <c r="AK35" s="28" t="s">
        <v>107</v>
      </c>
    </row>
    <row r="36" spans="1:37" x14ac:dyDescent="0.25">
      <c r="A36" s="28" t="s">
        <v>170</v>
      </c>
      <c r="B36" s="63">
        <v>694</v>
      </c>
      <c r="C36" s="63">
        <v>601</v>
      </c>
      <c r="D36" s="63">
        <v>538</v>
      </c>
      <c r="E36" s="63">
        <v>484</v>
      </c>
      <c r="F36" s="63">
        <v>464</v>
      </c>
      <c r="G36" s="63">
        <v>573</v>
      </c>
      <c r="H36" s="63">
        <v>592</v>
      </c>
      <c r="I36" s="63">
        <v>583</v>
      </c>
      <c r="J36" s="63">
        <v>419</v>
      </c>
      <c r="K36" s="63">
        <v>384</v>
      </c>
      <c r="L36" s="63">
        <v>426</v>
      </c>
      <c r="M36" s="63">
        <v>417</v>
      </c>
      <c r="N36" s="63">
        <v>559</v>
      </c>
      <c r="O36" s="63">
        <v>531</v>
      </c>
      <c r="P36" s="63">
        <v>489</v>
      </c>
      <c r="Q36" s="63">
        <v>452</v>
      </c>
      <c r="R36" s="63">
        <v>430</v>
      </c>
      <c r="S36" s="63">
        <v>498</v>
      </c>
      <c r="T36" s="63">
        <v>563</v>
      </c>
      <c r="U36" s="63">
        <v>478</v>
      </c>
      <c r="V36" s="63">
        <v>402</v>
      </c>
      <c r="W36" s="63">
        <v>474</v>
      </c>
      <c r="X36" s="63">
        <v>471</v>
      </c>
      <c r="Y36" s="63">
        <v>476</v>
      </c>
      <c r="Z36" s="63">
        <v>561</v>
      </c>
      <c r="AA36" s="63">
        <v>726</v>
      </c>
      <c r="AB36" s="63">
        <v>606</v>
      </c>
      <c r="AC36" s="63">
        <v>463</v>
      </c>
      <c r="AD36" s="63"/>
      <c r="AE36" s="28"/>
      <c r="AF36" s="28" t="s">
        <v>107</v>
      </c>
      <c r="AG36" s="28" t="s">
        <v>107</v>
      </c>
      <c r="AH36" s="28" t="s">
        <v>107</v>
      </c>
      <c r="AI36" s="28" t="s">
        <v>107</v>
      </c>
      <c r="AJ36" s="28" t="s">
        <v>107</v>
      </c>
      <c r="AK36" s="28" t="s">
        <v>107</v>
      </c>
    </row>
    <row r="37" spans="1:37" x14ac:dyDescent="0.25">
      <c r="A37" s="28" t="s">
        <v>171</v>
      </c>
      <c r="B37" s="63">
        <v>694</v>
      </c>
      <c r="C37" s="63">
        <v>601</v>
      </c>
      <c r="D37" s="63">
        <v>538</v>
      </c>
      <c r="E37" s="63">
        <v>484</v>
      </c>
      <c r="F37" s="63">
        <v>464</v>
      </c>
      <c r="G37" s="63">
        <v>573</v>
      </c>
      <c r="H37" s="63">
        <v>592</v>
      </c>
      <c r="I37" s="63">
        <v>583</v>
      </c>
      <c r="J37" s="63">
        <v>419</v>
      </c>
      <c r="K37" s="63">
        <v>384</v>
      </c>
      <c r="L37" s="63">
        <v>426</v>
      </c>
      <c r="M37" s="63">
        <v>417</v>
      </c>
      <c r="N37" s="63">
        <v>559</v>
      </c>
      <c r="O37" s="63">
        <v>531</v>
      </c>
      <c r="P37" s="63">
        <v>489</v>
      </c>
      <c r="Q37" s="63">
        <v>452</v>
      </c>
      <c r="R37" s="63">
        <v>430</v>
      </c>
      <c r="S37" s="63">
        <v>498</v>
      </c>
      <c r="T37" s="63">
        <v>563</v>
      </c>
      <c r="U37" s="63">
        <v>478</v>
      </c>
      <c r="V37" s="63">
        <v>402</v>
      </c>
      <c r="W37" s="63">
        <v>474</v>
      </c>
      <c r="X37" s="63">
        <v>471</v>
      </c>
      <c r="Y37" s="63">
        <v>476</v>
      </c>
      <c r="Z37" s="63">
        <v>561</v>
      </c>
      <c r="AA37" s="63">
        <v>726</v>
      </c>
      <c r="AB37" s="63">
        <v>606</v>
      </c>
      <c r="AC37" s="63">
        <v>463</v>
      </c>
      <c r="AD37" s="63"/>
      <c r="AE37" s="28"/>
      <c r="AF37" s="28" t="s">
        <v>107</v>
      </c>
      <c r="AG37" s="28" t="s">
        <v>107</v>
      </c>
      <c r="AH37" s="28" t="s">
        <v>107</v>
      </c>
      <c r="AI37" s="28" t="s">
        <v>107</v>
      </c>
      <c r="AJ37" s="28" t="s">
        <v>107</v>
      </c>
      <c r="AK37" s="28" t="s">
        <v>107</v>
      </c>
    </row>
    <row r="38" spans="1:37" x14ac:dyDescent="0.25">
      <c r="A38" s="28" t="s">
        <v>126</v>
      </c>
      <c r="B38" s="63">
        <v>5643</v>
      </c>
      <c r="C38" s="63">
        <v>5586</v>
      </c>
      <c r="D38" s="63">
        <v>5520</v>
      </c>
      <c r="E38" s="63">
        <v>4902</v>
      </c>
      <c r="F38" s="63">
        <v>4488</v>
      </c>
      <c r="G38" s="63">
        <v>4981</v>
      </c>
      <c r="H38" s="63">
        <v>5242</v>
      </c>
      <c r="I38" s="63">
        <v>5215</v>
      </c>
      <c r="J38" s="63">
        <v>4279</v>
      </c>
      <c r="K38" s="63">
        <v>4200</v>
      </c>
      <c r="L38" s="63">
        <v>4288</v>
      </c>
      <c r="M38" s="63">
        <v>4354</v>
      </c>
      <c r="N38" s="63">
        <v>5634</v>
      </c>
      <c r="O38" s="63">
        <v>5705</v>
      </c>
      <c r="P38" s="63">
        <v>5593</v>
      </c>
      <c r="Q38" s="63">
        <v>4847</v>
      </c>
      <c r="R38" s="63">
        <v>4342</v>
      </c>
      <c r="S38" s="63">
        <v>5051</v>
      </c>
      <c r="T38" s="63">
        <v>5198</v>
      </c>
      <c r="U38" s="63">
        <v>5092</v>
      </c>
      <c r="V38" s="63">
        <v>4353</v>
      </c>
      <c r="W38" s="63">
        <v>4591</v>
      </c>
      <c r="X38" s="63">
        <v>4778</v>
      </c>
      <c r="Y38" s="63">
        <v>5086</v>
      </c>
      <c r="Z38" s="63">
        <v>6186</v>
      </c>
      <c r="AA38" s="63">
        <v>5757</v>
      </c>
      <c r="AB38" s="63">
        <v>5732</v>
      </c>
      <c r="AC38" s="63">
        <v>4956</v>
      </c>
      <c r="AD38" s="63"/>
      <c r="AE38" s="28"/>
      <c r="AF38" s="28" t="s">
        <v>107</v>
      </c>
      <c r="AG38" s="28" t="s">
        <v>107</v>
      </c>
      <c r="AH38" s="28" t="s">
        <v>107</v>
      </c>
      <c r="AI38" s="28" t="s">
        <v>107</v>
      </c>
      <c r="AJ38" s="28" t="s">
        <v>107</v>
      </c>
      <c r="AK38" s="28" t="s">
        <v>107</v>
      </c>
    </row>
    <row r="39" spans="1:37" x14ac:dyDescent="0.25">
      <c r="A39" s="28" t="s">
        <v>139</v>
      </c>
      <c r="B39" s="63">
        <v>748</v>
      </c>
      <c r="C39" s="63">
        <v>728</v>
      </c>
      <c r="D39" s="63">
        <v>643</v>
      </c>
      <c r="E39" s="63">
        <v>544</v>
      </c>
      <c r="F39" s="63">
        <v>479</v>
      </c>
      <c r="G39" s="63">
        <v>513</v>
      </c>
      <c r="H39" s="63">
        <v>536</v>
      </c>
      <c r="I39" s="63">
        <v>523</v>
      </c>
      <c r="J39" s="63">
        <v>454</v>
      </c>
      <c r="K39" s="63">
        <v>453</v>
      </c>
      <c r="L39" s="63">
        <v>504</v>
      </c>
      <c r="M39" s="63">
        <v>596</v>
      </c>
      <c r="N39" s="63">
        <v>800</v>
      </c>
      <c r="O39" s="63">
        <v>711</v>
      </c>
      <c r="P39" s="63">
        <v>631</v>
      </c>
      <c r="Q39" s="63">
        <v>519</v>
      </c>
      <c r="R39" s="63">
        <v>430</v>
      </c>
      <c r="S39" s="63">
        <v>495</v>
      </c>
      <c r="T39" s="63">
        <v>508</v>
      </c>
      <c r="U39" s="63">
        <v>489</v>
      </c>
      <c r="V39" s="63">
        <v>453</v>
      </c>
      <c r="W39" s="63">
        <v>488</v>
      </c>
      <c r="X39" s="63">
        <v>560</v>
      </c>
      <c r="Y39" s="63">
        <v>624</v>
      </c>
      <c r="Z39" s="63">
        <v>830</v>
      </c>
      <c r="AA39" s="63">
        <v>757</v>
      </c>
      <c r="AB39" s="63">
        <v>753</v>
      </c>
      <c r="AC39" s="63">
        <v>552</v>
      </c>
      <c r="AD39" s="63"/>
      <c r="AE39" s="28"/>
      <c r="AF39" s="28" t="s">
        <v>107</v>
      </c>
      <c r="AG39" s="28" t="s">
        <v>107</v>
      </c>
      <c r="AH39" s="28" t="s">
        <v>107</v>
      </c>
      <c r="AI39" s="28" t="s">
        <v>107</v>
      </c>
      <c r="AJ39" s="28" t="s">
        <v>107</v>
      </c>
      <c r="AK39" s="28" t="s">
        <v>107</v>
      </c>
    </row>
    <row r="40" spans="1:37" x14ac:dyDescent="0.25">
      <c r="A40" s="28" t="s">
        <v>127</v>
      </c>
      <c r="B40" s="63">
        <v>2210</v>
      </c>
      <c r="C40" s="63">
        <v>2166</v>
      </c>
      <c r="D40" s="63">
        <v>2055</v>
      </c>
      <c r="E40" s="63">
        <v>1826</v>
      </c>
      <c r="F40" s="63">
        <v>1688</v>
      </c>
      <c r="G40" s="63">
        <v>1857</v>
      </c>
      <c r="H40" s="63">
        <v>1956</v>
      </c>
      <c r="I40" s="63">
        <v>1964</v>
      </c>
      <c r="J40" s="63">
        <v>1673</v>
      </c>
      <c r="K40" s="63">
        <v>1675</v>
      </c>
      <c r="L40" s="63">
        <v>1707</v>
      </c>
      <c r="M40" s="63">
        <v>1829</v>
      </c>
      <c r="N40" s="63">
        <v>2293</v>
      </c>
      <c r="O40" s="63">
        <v>2248</v>
      </c>
      <c r="P40" s="63">
        <v>2230</v>
      </c>
      <c r="Q40" s="63">
        <v>1907</v>
      </c>
      <c r="R40" s="63">
        <v>1690</v>
      </c>
      <c r="S40" s="63">
        <v>1921</v>
      </c>
      <c r="T40" s="63">
        <v>2012</v>
      </c>
      <c r="U40" s="63">
        <v>1995</v>
      </c>
      <c r="V40" s="63">
        <v>1688</v>
      </c>
      <c r="W40" s="63">
        <v>1846</v>
      </c>
      <c r="X40" s="63">
        <v>1948</v>
      </c>
      <c r="Y40" s="63">
        <v>2098</v>
      </c>
      <c r="Z40" s="63">
        <v>2549</v>
      </c>
      <c r="AA40" s="63">
        <v>2334</v>
      </c>
      <c r="AB40" s="63">
        <v>2233</v>
      </c>
      <c r="AC40" s="63">
        <v>1888</v>
      </c>
      <c r="AD40" s="63"/>
      <c r="AE40" s="28"/>
      <c r="AF40" s="28" t="s">
        <v>107</v>
      </c>
      <c r="AG40" s="28" t="s">
        <v>107</v>
      </c>
      <c r="AH40" s="28" t="s">
        <v>107</v>
      </c>
      <c r="AI40" s="28" t="s">
        <v>107</v>
      </c>
      <c r="AJ40" s="28" t="s">
        <v>107</v>
      </c>
      <c r="AK40" s="28" t="s">
        <v>107</v>
      </c>
    </row>
    <row r="41" spans="1:37" x14ac:dyDescent="0.25">
      <c r="A41" s="28" t="s">
        <v>172</v>
      </c>
      <c r="B41" s="63">
        <v>841</v>
      </c>
      <c r="C41" s="63">
        <v>840</v>
      </c>
      <c r="D41" s="63">
        <v>864</v>
      </c>
      <c r="E41" s="63">
        <v>804</v>
      </c>
      <c r="F41" s="63">
        <v>750</v>
      </c>
      <c r="G41" s="63">
        <v>832</v>
      </c>
      <c r="H41" s="63">
        <v>903</v>
      </c>
      <c r="I41" s="63">
        <v>910</v>
      </c>
      <c r="J41" s="63">
        <v>747</v>
      </c>
      <c r="K41" s="63">
        <v>723</v>
      </c>
      <c r="L41" s="63">
        <v>704</v>
      </c>
      <c r="M41" s="63">
        <v>692</v>
      </c>
      <c r="N41" s="63">
        <v>799</v>
      </c>
      <c r="O41" s="63">
        <v>820</v>
      </c>
      <c r="P41" s="63">
        <v>806</v>
      </c>
      <c r="Q41" s="63">
        <v>752</v>
      </c>
      <c r="R41" s="63">
        <v>702</v>
      </c>
      <c r="S41" s="63">
        <v>829</v>
      </c>
      <c r="T41" s="63">
        <v>896</v>
      </c>
      <c r="U41" s="63">
        <v>841</v>
      </c>
      <c r="V41" s="63">
        <v>699</v>
      </c>
      <c r="W41" s="63">
        <v>764</v>
      </c>
      <c r="X41" s="63">
        <v>764</v>
      </c>
      <c r="Y41" s="63">
        <v>767</v>
      </c>
      <c r="Z41" s="63">
        <v>887</v>
      </c>
      <c r="AA41" s="63">
        <v>890</v>
      </c>
      <c r="AB41" s="63">
        <v>872</v>
      </c>
      <c r="AC41" s="63">
        <v>771</v>
      </c>
      <c r="AD41" s="63"/>
      <c r="AE41" s="28"/>
      <c r="AF41" s="28" t="s">
        <v>107</v>
      </c>
      <c r="AG41" s="28" t="s">
        <v>107</v>
      </c>
      <c r="AH41" s="28" t="s">
        <v>107</v>
      </c>
      <c r="AI41" s="28" t="s">
        <v>107</v>
      </c>
      <c r="AJ41" s="28" t="s">
        <v>107</v>
      </c>
      <c r="AK41" s="28" t="s">
        <v>107</v>
      </c>
    </row>
    <row r="42" spans="1:37" x14ac:dyDescent="0.25">
      <c r="A42" s="28" t="s">
        <v>140</v>
      </c>
      <c r="B42" s="63">
        <v>2222</v>
      </c>
      <c r="C42" s="63">
        <v>2189</v>
      </c>
      <c r="D42" s="63">
        <v>2071</v>
      </c>
      <c r="E42" s="63">
        <v>1703</v>
      </c>
      <c r="F42" s="63">
        <v>1463</v>
      </c>
      <c r="G42" s="63">
        <v>1594</v>
      </c>
      <c r="H42" s="63">
        <v>1635</v>
      </c>
      <c r="I42" s="63">
        <v>1647</v>
      </c>
      <c r="J42" s="63">
        <v>1411</v>
      </c>
      <c r="K42" s="63">
        <v>1497</v>
      </c>
      <c r="L42" s="63">
        <v>1665</v>
      </c>
      <c r="M42" s="63">
        <v>1911</v>
      </c>
      <c r="N42" s="63">
        <v>2490</v>
      </c>
      <c r="O42" s="63">
        <v>2333</v>
      </c>
      <c r="P42" s="63">
        <v>2235</v>
      </c>
      <c r="Q42" s="63">
        <v>1839</v>
      </c>
      <c r="R42" s="63">
        <v>1533</v>
      </c>
      <c r="S42" s="63">
        <v>1664</v>
      </c>
      <c r="T42" s="63">
        <v>1714</v>
      </c>
      <c r="U42" s="63">
        <v>1728</v>
      </c>
      <c r="V42" s="63">
        <v>1524</v>
      </c>
      <c r="W42" s="63">
        <v>1639</v>
      </c>
      <c r="X42" s="63">
        <v>1855</v>
      </c>
      <c r="Y42" s="63">
        <v>2205</v>
      </c>
      <c r="Z42" s="63">
        <v>2873</v>
      </c>
      <c r="AA42" s="63">
        <v>2576</v>
      </c>
      <c r="AB42" s="63">
        <v>2326</v>
      </c>
      <c r="AC42" s="63">
        <v>1854</v>
      </c>
      <c r="AD42" s="63"/>
      <c r="AE42" s="28"/>
      <c r="AF42" s="28" t="s">
        <v>107</v>
      </c>
      <c r="AG42" s="28" t="s">
        <v>107</v>
      </c>
      <c r="AH42" s="28" t="s">
        <v>107</v>
      </c>
      <c r="AI42" s="28" t="s">
        <v>107</v>
      </c>
      <c r="AJ42" s="28" t="s">
        <v>107</v>
      </c>
      <c r="AK42" s="28" t="s">
        <v>107</v>
      </c>
    </row>
    <row r="43" spans="1:37" x14ac:dyDescent="0.25">
      <c r="A43" s="28" t="s">
        <v>173</v>
      </c>
      <c r="B43" s="63">
        <v>2222</v>
      </c>
      <c r="C43" s="63">
        <v>2189</v>
      </c>
      <c r="D43" s="63">
        <v>2071</v>
      </c>
      <c r="E43" s="63">
        <v>1703</v>
      </c>
      <c r="F43" s="63">
        <v>1463</v>
      </c>
      <c r="G43" s="63">
        <v>1594</v>
      </c>
      <c r="H43" s="63">
        <v>1635</v>
      </c>
      <c r="I43" s="63">
        <v>1647</v>
      </c>
      <c r="J43" s="63">
        <v>1411</v>
      </c>
      <c r="K43" s="63">
        <v>1497</v>
      </c>
      <c r="L43" s="63">
        <v>1665</v>
      </c>
      <c r="M43" s="63">
        <v>1911</v>
      </c>
      <c r="N43" s="63">
        <v>2490</v>
      </c>
      <c r="O43" s="63">
        <v>2333</v>
      </c>
      <c r="P43" s="63">
        <v>2235</v>
      </c>
      <c r="Q43" s="63">
        <v>1839</v>
      </c>
      <c r="R43" s="63">
        <v>1533</v>
      </c>
      <c r="S43" s="63">
        <v>1664</v>
      </c>
      <c r="T43" s="63">
        <v>1714</v>
      </c>
      <c r="U43" s="63">
        <v>1728</v>
      </c>
      <c r="V43" s="63">
        <v>1524</v>
      </c>
      <c r="W43" s="63">
        <v>1639</v>
      </c>
      <c r="X43" s="63">
        <v>1855</v>
      </c>
      <c r="Y43" s="63">
        <v>2205</v>
      </c>
      <c r="Z43" s="63">
        <v>2873</v>
      </c>
      <c r="AA43" s="63">
        <v>2576</v>
      </c>
      <c r="AB43" s="63">
        <v>2326</v>
      </c>
      <c r="AC43" s="63">
        <v>1854</v>
      </c>
      <c r="AD43" s="63"/>
      <c r="AE43" s="28"/>
      <c r="AF43" s="28" t="s">
        <v>107</v>
      </c>
      <c r="AG43" s="28" t="s">
        <v>107</v>
      </c>
      <c r="AH43" s="28" t="s">
        <v>107</v>
      </c>
      <c r="AI43" s="28" t="s">
        <v>107</v>
      </c>
      <c r="AJ43" s="28" t="s">
        <v>107</v>
      </c>
      <c r="AK43" s="28" t="s">
        <v>107</v>
      </c>
    </row>
    <row r="44" spans="1:37" x14ac:dyDescent="0.25">
      <c r="A44" s="28" t="s">
        <v>174</v>
      </c>
      <c r="B44" s="63">
        <v>865</v>
      </c>
      <c r="C44" s="63">
        <v>816</v>
      </c>
      <c r="D44" s="63">
        <v>758</v>
      </c>
      <c r="E44" s="63">
        <v>631</v>
      </c>
      <c r="F44" s="63">
        <v>561</v>
      </c>
      <c r="G44" s="63">
        <v>580</v>
      </c>
      <c r="H44" s="63">
        <v>569</v>
      </c>
      <c r="I44" s="63">
        <v>583</v>
      </c>
      <c r="J44" s="63">
        <v>507</v>
      </c>
      <c r="K44" s="63">
        <v>529</v>
      </c>
      <c r="L44" s="63">
        <v>559</v>
      </c>
      <c r="M44" s="63">
        <v>627</v>
      </c>
      <c r="N44" s="63">
        <v>846</v>
      </c>
      <c r="O44" s="63">
        <v>819</v>
      </c>
      <c r="P44" s="63">
        <v>739</v>
      </c>
      <c r="Q44" s="63">
        <v>640</v>
      </c>
      <c r="R44" s="63">
        <v>528</v>
      </c>
      <c r="S44" s="63">
        <v>575</v>
      </c>
      <c r="T44" s="63">
        <v>553</v>
      </c>
      <c r="U44" s="63">
        <v>577</v>
      </c>
      <c r="V44" s="63">
        <v>524</v>
      </c>
      <c r="W44" s="63">
        <v>558</v>
      </c>
      <c r="X44" s="63">
        <v>652</v>
      </c>
      <c r="Y44" s="63">
        <v>713</v>
      </c>
      <c r="Z44" s="63">
        <v>927</v>
      </c>
      <c r="AA44" s="63">
        <v>878</v>
      </c>
      <c r="AB44" s="63">
        <v>785</v>
      </c>
      <c r="AC44" s="63">
        <v>610</v>
      </c>
      <c r="AD44" s="63"/>
      <c r="AE44" s="28"/>
      <c r="AF44" s="28" t="s">
        <v>107</v>
      </c>
      <c r="AG44" s="28" t="s">
        <v>107</v>
      </c>
      <c r="AH44" s="28" t="s">
        <v>107</v>
      </c>
      <c r="AI44" s="28" t="s">
        <v>107</v>
      </c>
      <c r="AJ44" s="28" t="s">
        <v>107</v>
      </c>
      <c r="AK44" s="28" t="s">
        <v>107</v>
      </c>
    </row>
    <row r="45" spans="1:37" x14ac:dyDescent="0.25">
      <c r="A45" s="28" t="s">
        <v>141</v>
      </c>
      <c r="B45" s="63">
        <v>284</v>
      </c>
      <c r="C45" s="63">
        <v>263</v>
      </c>
      <c r="D45" s="63">
        <v>247</v>
      </c>
      <c r="E45" s="63">
        <v>209</v>
      </c>
      <c r="F45" s="63">
        <v>176</v>
      </c>
      <c r="G45" s="63">
        <v>208</v>
      </c>
      <c r="H45" s="63">
        <v>176</v>
      </c>
      <c r="I45" s="63">
        <v>170</v>
      </c>
      <c r="J45" s="63">
        <v>142</v>
      </c>
      <c r="K45" s="63">
        <v>148</v>
      </c>
      <c r="L45" s="63">
        <v>176</v>
      </c>
      <c r="M45" s="63">
        <v>203</v>
      </c>
      <c r="N45" s="63">
        <v>271</v>
      </c>
      <c r="O45" s="63">
        <v>259</v>
      </c>
      <c r="P45" s="63">
        <v>234</v>
      </c>
      <c r="Q45" s="63">
        <v>203</v>
      </c>
      <c r="R45" s="63">
        <v>164</v>
      </c>
      <c r="S45" s="63">
        <v>175</v>
      </c>
      <c r="T45" s="63">
        <v>163</v>
      </c>
      <c r="U45" s="63">
        <v>171</v>
      </c>
      <c r="V45" s="63">
        <v>146</v>
      </c>
      <c r="W45" s="63">
        <v>171</v>
      </c>
      <c r="X45" s="63">
        <v>203</v>
      </c>
      <c r="Y45" s="63">
        <v>239</v>
      </c>
      <c r="Z45" s="63">
        <v>368</v>
      </c>
      <c r="AA45" s="63">
        <v>285</v>
      </c>
      <c r="AB45" s="63">
        <v>282</v>
      </c>
      <c r="AC45" s="63">
        <v>229</v>
      </c>
      <c r="AD45" s="63"/>
      <c r="AE45" s="28"/>
      <c r="AF45" s="28" t="s">
        <v>107</v>
      </c>
      <c r="AG45" s="28" t="s">
        <v>107</v>
      </c>
      <c r="AH45" s="28" t="s">
        <v>107</v>
      </c>
      <c r="AI45" s="28" t="s">
        <v>107</v>
      </c>
      <c r="AJ45" s="28" t="s">
        <v>107</v>
      </c>
      <c r="AK45" s="28" t="s">
        <v>107</v>
      </c>
    </row>
    <row r="46" spans="1:37" x14ac:dyDescent="0.25">
      <c r="A46" s="28" t="s">
        <v>175</v>
      </c>
      <c r="B46" s="63">
        <v>661</v>
      </c>
      <c r="C46" s="63">
        <v>660</v>
      </c>
      <c r="D46" s="63">
        <v>677</v>
      </c>
      <c r="E46" s="63">
        <v>627</v>
      </c>
      <c r="F46" s="63">
        <v>610</v>
      </c>
      <c r="G46" s="63">
        <v>701</v>
      </c>
      <c r="H46" s="63">
        <v>699</v>
      </c>
      <c r="I46" s="63">
        <v>675</v>
      </c>
      <c r="J46" s="63">
        <v>613</v>
      </c>
      <c r="K46" s="63">
        <v>624</v>
      </c>
      <c r="L46" s="63">
        <v>624</v>
      </c>
      <c r="M46" s="63">
        <v>608</v>
      </c>
      <c r="N46" s="63">
        <v>723</v>
      </c>
      <c r="O46" s="63">
        <v>751</v>
      </c>
      <c r="P46" s="63">
        <v>751</v>
      </c>
      <c r="Q46" s="63">
        <v>616</v>
      </c>
      <c r="R46" s="63">
        <v>572</v>
      </c>
      <c r="S46" s="63">
        <v>701</v>
      </c>
      <c r="T46" s="63">
        <v>676</v>
      </c>
      <c r="U46" s="63">
        <v>668</v>
      </c>
      <c r="V46" s="63">
        <v>619</v>
      </c>
      <c r="W46" s="63">
        <v>688</v>
      </c>
      <c r="X46" s="63">
        <v>668</v>
      </c>
      <c r="Y46" s="63">
        <v>687</v>
      </c>
      <c r="Z46" s="63">
        <v>738</v>
      </c>
      <c r="AA46" s="63">
        <v>734</v>
      </c>
      <c r="AB46" s="63">
        <v>703</v>
      </c>
      <c r="AC46" s="63">
        <v>595</v>
      </c>
      <c r="AD46" s="63"/>
      <c r="AE46" s="28"/>
      <c r="AF46" s="28" t="s">
        <v>107</v>
      </c>
      <c r="AG46" s="28" t="s">
        <v>107</v>
      </c>
      <c r="AH46" s="28" t="s">
        <v>107</v>
      </c>
      <c r="AI46" s="28" t="s">
        <v>107</v>
      </c>
      <c r="AJ46" s="28" t="s">
        <v>107</v>
      </c>
      <c r="AK46" s="28" t="s">
        <v>107</v>
      </c>
    </row>
    <row r="47" spans="1:37" x14ac:dyDescent="0.25">
      <c r="A47" s="28" t="s">
        <v>176</v>
      </c>
      <c r="B47" s="63">
        <v>52</v>
      </c>
      <c r="C47" s="63">
        <v>49</v>
      </c>
      <c r="D47" s="63">
        <v>57</v>
      </c>
      <c r="E47" s="63">
        <v>53</v>
      </c>
      <c r="F47" s="63">
        <v>50</v>
      </c>
      <c r="G47" s="63">
        <v>58</v>
      </c>
      <c r="H47" s="63">
        <v>56</v>
      </c>
      <c r="I47" s="63">
        <v>53</v>
      </c>
      <c r="J47" s="63">
        <v>46</v>
      </c>
      <c r="K47" s="63">
        <v>43</v>
      </c>
      <c r="L47" s="63">
        <v>46</v>
      </c>
      <c r="M47" s="63">
        <v>52</v>
      </c>
      <c r="N47" s="63">
        <v>64</v>
      </c>
      <c r="O47" s="63">
        <v>64</v>
      </c>
      <c r="P47" s="63">
        <v>55</v>
      </c>
      <c r="Q47" s="63">
        <v>49</v>
      </c>
      <c r="R47" s="63">
        <v>42</v>
      </c>
      <c r="S47" s="63">
        <v>52</v>
      </c>
      <c r="T47" s="63">
        <v>49</v>
      </c>
      <c r="U47" s="63">
        <v>54</v>
      </c>
      <c r="V47" s="63">
        <v>56</v>
      </c>
      <c r="W47" s="63">
        <v>62</v>
      </c>
      <c r="X47" s="63">
        <v>53</v>
      </c>
      <c r="Y47" s="63">
        <v>51</v>
      </c>
      <c r="Z47" s="63">
        <v>57</v>
      </c>
      <c r="AA47" s="63">
        <v>47</v>
      </c>
      <c r="AB47" s="63">
        <v>52</v>
      </c>
      <c r="AC47" s="63">
        <v>50</v>
      </c>
      <c r="AD47" s="63"/>
      <c r="AE47" s="28"/>
      <c r="AF47" s="28" t="s">
        <v>107</v>
      </c>
      <c r="AG47" s="28" t="s">
        <v>107</v>
      </c>
      <c r="AH47" s="28" t="s">
        <v>107</v>
      </c>
      <c r="AI47" s="28" t="s">
        <v>107</v>
      </c>
      <c r="AJ47" s="28" t="s">
        <v>107</v>
      </c>
      <c r="AK47" s="28" t="s">
        <v>107</v>
      </c>
    </row>
    <row r="48" spans="1:37" x14ac:dyDescent="0.25">
      <c r="A48" s="28" t="s">
        <v>177</v>
      </c>
      <c r="B48" s="63">
        <v>713</v>
      </c>
      <c r="C48" s="63">
        <v>709</v>
      </c>
      <c r="D48" s="63">
        <v>734</v>
      </c>
      <c r="E48" s="63">
        <v>680</v>
      </c>
      <c r="F48" s="63">
        <v>660</v>
      </c>
      <c r="G48" s="63">
        <v>759</v>
      </c>
      <c r="H48" s="63">
        <v>755</v>
      </c>
      <c r="I48" s="63">
        <v>728</v>
      </c>
      <c r="J48" s="63">
        <v>659</v>
      </c>
      <c r="K48" s="63">
        <v>667</v>
      </c>
      <c r="L48" s="63">
        <v>670</v>
      </c>
      <c r="M48" s="63">
        <v>660</v>
      </c>
      <c r="N48" s="63">
        <v>787</v>
      </c>
      <c r="O48" s="63">
        <v>815</v>
      </c>
      <c r="P48" s="63">
        <v>806</v>
      </c>
      <c r="Q48" s="63">
        <v>665</v>
      </c>
      <c r="R48" s="63">
        <v>614</v>
      </c>
      <c r="S48" s="63">
        <v>753</v>
      </c>
      <c r="T48" s="63">
        <v>725</v>
      </c>
      <c r="U48" s="63">
        <v>722</v>
      </c>
      <c r="V48" s="63">
        <v>675</v>
      </c>
      <c r="W48" s="63">
        <v>750</v>
      </c>
      <c r="X48" s="63">
        <v>721</v>
      </c>
      <c r="Y48" s="63">
        <v>738</v>
      </c>
      <c r="Z48" s="63">
        <v>795</v>
      </c>
      <c r="AA48" s="63">
        <v>781</v>
      </c>
      <c r="AB48" s="63">
        <v>755</v>
      </c>
      <c r="AC48" s="63">
        <v>645</v>
      </c>
      <c r="AD48" s="63"/>
      <c r="AE48" s="28"/>
      <c r="AF48" s="28" t="s">
        <v>107</v>
      </c>
      <c r="AG48" s="28" t="s">
        <v>107</v>
      </c>
      <c r="AH48" s="28" t="s">
        <v>107</v>
      </c>
      <c r="AI48" s="28" t="s">
        <v>107</v>
      </c>
      <c r="AJ48" s="28" t="s">
        <v>107</v>
      </c>
      <c r="AK48" s="28" t="s">
        <v>107</v>
      </c>
    </row>
    <row r="49" spans="1:37" x14ac:dyDescent="0.25">
      <c r="A49" s="28" t="s">
        <v>128</v>
      </c>
      <c r="B49" s="63">
        <v>8740</v>
      </c>
      <c r="C49" s="63">
        <v>8683</v>
      </c>
      <c r="D49" s="63">
        <v>8670</v>
      </c>
      <c r="E49" s="63">
        <v>7758</v>
      </c>
      <c r="F49" s="63">
        <v>7300</v>
      </c>
      <c r="G49" s="63">
        <v>8458</v>
      </c>
      <c r="H49" s="63">
        <v>8774</v>
      </c>
      <c r="I49" s="63">
        <v>8596</v>
      </c>
      <c r="J49" s="63">
        <v>7444</v>
      </c>
      <c r="K49" s="63">
        <v>7350</v>
      </c>
      <c r="L49" s="63">
        <v>7466</v>
      </c>
      <c r="M49" s="63">
        <v>7461</v>
      </c>
      <c r="N49" s="63">
        <v>8864</v>
      </c>
      <c r="O49" s="63">
        <v>8941</v>
      </c>
      <c r="P49" s="63">
        <v>8754</v>
      </c>
      <c r="Q49" s="63">
        <v>7738</v>
      </c>
      <c r="R49" s="63">
        <v>7095</v>
      </c>
      <c r="S49" s="63">
        <v>8288</v>
      </c>
      <c r="T49" s="63">
        <v>8463</v>
      </c>
      <c r="U49" s="63">
        <v>8338</v>
      </c>
      <c r="V49" s="63">
        <v>7455</v>
      </c>
      <c r="W49" s="63">
        <v>7904</v>
      </c>
      <c r="X49" s="63">
        <v>7932</v>
      </c>
      <c r="Y49" s="63">
        <v>8208</v>
      </c>
      <c r="Z49" s="63">
        <v>9359</v>
      </c>
      <c r="AA49" s="63">
        <v>8921</v>
      </c>
      <c r="AB49" s="63">
        <v>8970</v>
      </c>
      <c r="AC49" s="63">
        <v>7824</v>
      </c>
      <c r="AD49" s="63"/>
      <c r="AE49" s="28"/>
      <c r="AF49" s="28" t="s">
        <v>107</v>
      </c>
      <c r="AG49" s="28" t="s">
        <v>107</v>
      </c>
      <c r="AH49" s="28" t="s">
        <v>107</v>
      </c>
      <c r="AI49" s="28" t="s">
        <v>107</v>
      </c>
      <c r="AJ49" s="28" t="s">
        <v>107</v>
      </c>
      <c r="AK49" s="28" t="s">
        <v>107</v>
      </c>
    </row>
    <row r="50" spans="1:37" x14ac:dyDescent="0.25">
      <c r="A50" s="28" t="s">
        <v>142</v>
      </c>
      <c r="B50" s="63">
        <v>1169</v>
      </c>
      <c r="C50" s="63">
        <v>1130</v>
      </c>
      <c r="D50" s="63">
        <v>1098</v>
      </c>
      <c r="E50" s="63">
        <v>977</v>
      </c>
      <c r="F50" s="63">
        <v>912</v>
      </c>
      <c r="G50" s="63">
        <v>1010</v>
      </c>
      <c r="H50" s="63">
        <v>1040</v>
      </c>
      <c r="I50" s="63">
        <v>990</v>
      </c>
      <c r="J50" s="63">
        <v>896</v>
      </c>
      <c r="K50" s="63">
        <v>904</v>
      </c>
      <c r="L50" s="63">
        <v>953</v>
      </c>
      <c r="M50" s="63">
        <v>1003</v>
      </c>
      <c r="N50" s="63">
        <v>1213</v>
      </c>
      <c r="O50" s="63">
        <v>1145</v>
      </c>
      <c r="P50" s="63">
        <v>1114</v>
      </c>
      <c r="Q50" s="63">
        <v>973</v>
      </c>
      <c r="R50" s="63">
        <v>892</v>
      </c>
      <c r="S50" s="63">
        <v>1017</v>
      </c>
      <c r="T50" s="63">
        <v>1023</v>
      </c>
      <c r="U50" s="63">
        <v>946</v>
      </c>
      <c r="V50" s="63">
        <v>883</v>
      </c>
      <c r="W50" s="63">
        <v>965</v>
      </c>
      <c r="X50" s="63">
        <v>1069</v>
      </c>
      <c r="Y50" s="63">
        <v>1135</v>
      </c>
      <c r="Z50" s="63">
        <v>1238</v>
      </c>
      <c r="AA50" s="63">
        <v>1127</v>
      </c>
      <c r="AB50" s="63">
        <v>1111</v>
      </c>
      <c r="AC50" s="63">
        <v>944</v>
      </c>
      <c r="AD50" s="63"/>
      <c r="AE50" s="28"/>
      <c r="AF50" s="28" t="s">
        <v>107</v>
      </c>
      <c r="AG50" s="28" t="s">
        <v>107</v>
      </c>
      <c r="AH50" s="28" t="s">
        <v>107</v>
      </c>
      <c r="AI50" s="28" t="s">
        <v>107</v>
      </c>
      <c r="AJ50" s="28" t="s">
        <v>107</v>
      </c>
      <c r="AK50" s="28" t="s">
        <v>107</v>
      </c>
    </row>
    <row r="51" spans="1:37" x14ac:dyDescent="0.25">
      <c r="A51" s="28" t="s">
        <v>129</v>
      </c>
      <c r="B51" s="63">
        <v>3132</v>
      </c>
      <c r="C51" s="63">
        <v>3015</v>
      </c>
      <c r="D51" s="63">
        <v>2990</v>
      </c>
      <c r="E51" s="63">
        <v>2646</v>
      </c>
      <c r="F51" s="63">
        <v>2495</v>
      </c>
      <c r="G51" s="63">
        <v>2765</v>
      </c>
      <c r="H51" s="63">
        <v>2934</v>
      </c>
      <c r="I51" s="63">
        <v>2896</v>
      </c>
      <c r="J51" s="63">
        <v>2516</v>
      </c>
      <c r="K51" s="63">
        <v>2513</v>
      </c>
      <c r="L51" s="63">
        <v>2495</v>
      </c>
      <c r="M51" s="63">
        <v>2550</v>
      </c>
      <c r="N51" s="63">
        <v>3088</v>
      </c>
      <c r="O51" s="63">
        <v>3103</v>
      </c>
      <c r="P51" s="63">
        <v>2978</v>
      </c>
      <c r="Q51" s="63">
        <v>2631</v>
      </c>
      <c r="R51" s="63">
        <v>2328</v>
      </c>
      <c r="S51" s="63">
        <v>2751</v>
      </c>
      <c r="T51" s="63">
        <v>2862</v>
      </c>
      <c r="U51" s="63">
        <v>2803</v>
      </c>
      <c r="V51" s="63">
        <v>2479</v>
      </c>
      <c r="W51" s="63">
        <v>2640</v>
      </c>
      <c r="X51" s="63">
        <v>2779</v>
      </c>
      <c r="Y51" s="63">
        <v>2807</v>
      </c>
      <c r="Z51" s="63">
        <v>3256</v>
      </c>
      <c r="AA51" s="63">
        <v>3200</v>
      </c>
      <c r="AB51" s="63">
        <v>3031</v>
      </c>
      <c r="AC51" s="63">
        <v>2681</v>
      </c>
      <c r="AD51" s="63"/>
      <c r="AE51" s="28"/>
      <c r="AF51" s="28" t="s">
        <v>107</v>
      </c>
      <c r="AG51" s="28" t="s">
        <v>107</v>
      </c>
      <c r="AH51" s="28" t="s">
        <v>107</v>
      </c>
      <c r="AI51" s="28" t="s">
        <v>107</v>
      </c>
      <c r="AJ51" s="28" t="s">
        <v>107</v>
      </c>
      <c r="AK51" s="28" t="s">
        <v>107</v>
      </c>
    </row>
    <row r="52" spans="1:37" x14ac:dyDescent="0.25">
      <c r="A52" s="28" t="s">
        <v>143</v>
      </c>
      <c r="B52" s="63">
        <v>744</v>
      </c>
      <c r="C52" s="63">
        <v>674</v>
      </c>
      <c r="D52" s="63">
        <v>637</v>
      </c>
      <c r="E52" s="63">
        <v>515</v>
      </c>
      <c r="F52" s="63">
        <v>481</v>
      </c>
      <c r="G52" s="63">
        <v>578</v>
      </c>
      <c r="H52" s="63">
        <v>793</v>
      </c>
      <c r="I52" s="63">
        <v>604</v>
      </c>
      <c r="J52" s="63">
        <v>466</v>
      </c>
      <c r="K52" s="63">
        <v>452</v>
      </c>
      <c r="L52" s="63">
        <v>492</v>
      </c>
      <c r="M52" s="63">
        <v>565</v>
      </c>
      <c r="N52" s="63">
        <v>762</v>
      </c>
      <c r="O52" s="63">
        <v>689</v>
      </c>
      <c r="P52" s="63">
        <v>609</v>
      </c>
      <c r="Q52" s="63">
        <v>513</v>
      </c>
      <c r="R52" s="63">
        <v>463</v>
      </c>
      <c r="S52" s="63">
        <v>561</v>
      </c>
      <c r="T52" s="63">
        <v>617</v>
      </c>
      <c r="U52" s="63">
        <v>532</v>
      </c>
      <c r="V52" s="63">
        <v>453</v>
      </c>
      <c r="W52" s="63">
        <v>508</v>
      </c>
      <c r="X52" s="63">
        <v>546</v>
      </c>
      <c r="Y52" s="63">
        <v>649</v>
      </c>
      <c r="Z52" s="63">
        <v>814</v>
      </c>
      <c r="AA52" s="63">
        <v>682</v>
      </c>
      <c r="AB52" s="63">
        <v>652</v>
      </c>
      <c r="AC52" s="63">
        <v>535</v>
      </c>
      <c r="AD52" s="63"/>
      <c r="AE52" s="28"/>
      <c r="AF52" s="28" t="s">
        <v>107</v>
      </c>
      <c r="AG52" s="28" t="s">
        <v>107</v>
      </c>
      <c r="AH52" s="28" t="s">
        <v>107</v>
      </c>
      <c r="AI52" s="28" t="s">
        <v>107</v>
      </c>
      <c r="AJ52" s="28" t="s">
        <v>107</v>
      </c>
      <c r="AK52" s="28" t="s">
        <v>107</v>
      </c>
    </row>
    <row r="53" spans="1:37" x14ac:dyDescent="0.25">
      <c r="A53" s="28" t="s">
        <v>178</v>
      </c>
      <c r="B53" s="63">
        <v>7863</v>
      </c>
      <c r="C53" s="63">
        <v>7526</v>
      </c>
      <c r="D53" s="63">
        <v>7548</v>
      </c>
      <c r="E53" s="63">
        <v>6579</v>
      </c>
      <c r="F53" s="63">
        <v>6303</v>
      </c>
      <c r="G53" s="63">
        <v>7243</v>
      </c>
      <c r="H53" s="63">
        <v>7568</v>
      </c>
      <c r="I53" s="63">
        <v>7474</v>
      </c>
      <c r="J53" s="63">
        <v>6319</v>
      </c>
      <c r="K53" s="63">
        <v>6166</v>
      </c>
      <c r="L53" s="63">
        <v>6323</v>
      </c>
      <c r="M53" s="63">
        <v>6342</v>
      </c>
      <c r="N53" s="63">
        <v>7601</v>
      </c>
      <c r="O53" s="63">
        <v>7632</v>
      </c>
      <c r="P53" s="63">
        <v>7441</v>
      </c>
      <c r="Q53" s="63">
        <v>6599</v>
      </c>
      <c r="R53" s="63">
        <v>5963</v>
      </c>
      <c r="S53" s="63">
        <v>7017</v>
      </c>
      <c r="T53" s="63">
        <v>7317</v>
      </c>
      <c r="U53" s="63">
        <v>7206</v>
      </c>
      <c r="V53" s="63">
        <v>6205</v>
      </c>
      <c r="W53" s="63">
        <v>6648</v>
      </c>
      <c r="X53" s="63">
        <v>6805</v>
      </c>
      <c r="Y53" s="63">
        <v>7089</v>
      </c>
      <c r="Z53" s="63">
        <v>8119</v>
      </c>
      <c r="AA53" s="63">
        <v>7814</v>
      </c>
      <c r="AB53" s="63">
        <v>7733</v>
      </c>
      <c r="AC53" s="63">
        <v>6781</v>
      </c>
      <c r="AD53" s="63"/>
      <c r="AE53" s="28"/>
      <c r="AF53" s="28" t="s">
        <v>107</v>
      </c>
      <c r="AG53" s="28" t="s">
        <v>107</v>
      </c>
      <c r="AH53" s="28" t="s">
        <v>107</v>
      </c>
      <c r="AI53" s="28" t="s">
        <v>107</v>
      </c>
      <c r="AJ53" s="28" t="s">
        <v>107</v>
      </c>
      <c r="AK53" s="28" t="s">
        <v>107</v>
      </c>
    </row>
    <row r="54" spans="1:37" x14ac:dyDescent="0.25">
      <c r="A54" s="28" t="s">
        <v>179</v>
      </c>
      <c r="B54" s="63">
        <v>743</v>
      </c>
      <c r="C54" s="63">
        <v>694</v>
      </c>
      <c r="D54" s="63">
        <v>706</v>
      </c>
      <c r="E54" s="63">
        <v>589</v>
      </c>
      <c r="F54" s="63">
        <v>575</v>
      </c>
      <c r="G54" s="63">
        <v>692</v>
      </c>
      <c r="H54" s="63">
        <v>725</v>
      </c>
      <c r="I54" s="63">
        <v>733</v>
      </c>
      <c r="J54" s="63">
        <v>574</v>
      </c>
      <c r="K54" s="63">
        <v>563</v>
      </c>
      <c r="L54" s="63">
        <v>586</v>
      </c>
      <c r="M54" s="63">
        <v>568</v>
      </c>
      <c r="N54" s="63">
        <v>675</v>
      </c>
      <c r="O54" s="63">
        <v>701</v>
      </c>
      <c r="P54" s="63">
        <v>686</v>
      </c>
      <c r="Q54" s="63">
        <v>561</v>
      </c>
      <c r="R54" s="63">
        <v>524</v>
      </c>
      <c r="S54" s="63">
        <v>672</v>
      </c>
      <c r="T54" s="63">
        <v>748</v>
      </c>
      <c r="U54" s="63">
        <v>691</v>
      </c>
      <c r="V54" s="63">
        <v>617</v>
      </c>
      <c r="W54" s="63">
        <v>663</v>
      </c>
      <c r="X54" s="63">
        <v>704</v>
      </c>
      <c r="Y54" s="63">
        <v>670</v>
      </c>
      <c r="Z54" s="63">
        <v>760</v>
      </c>
      <c r="AA54" s="63">
        <v>741</v>
      </c>
      <c r="AB54" s="63">
        <v>731</v>
      </c>
      <c r="AC54" s="63">
        <v>642</v>
      </c>
      <c r="AD54" s="63"/>
      <c r="AE54" s="28"/>
      <c r="AF54" s="28" t="s">
        <v>107</v>
      </c>
      <c r="AG54" s="28" t="s">
        <v>107</v>
      </c>
      <c r="AH54" s="28" t="s">
        <v>107</v>
      </c>
      <c r="AI54" s="28" t="s">
        <v>107</v>
      </c>
      <c r="AJ54" s="28" t="s">
        <v>107</v>
      </c>
      <c r="AK54" s="28" t="s">
        <v>107</v>
      </c>
    </row>
    <row r="55" spans="1:37" x14ac:dyDescent="0.25">
      <c r="A55" s="28" t="s">
        <v>144</v>
      </c>
      <c r="B55" s="63">
        <v>2107</v>
      </c>
      <c r="C55" s="63">
        <v>2098</v>
      </c>
      <c r="D55" s="63">
        <v>2119</v>
      </c>
      <c r="E55" s="63">
        <v>1907</v>
      </c>
      <c r="F55" s="63">
        <v>1747</v>
      </c>
      <c r="G55" s="63">
        <v>1898</v>
      </c>
      <c r="H55" s="63">
        <v>2041</v>
      </c>
      <c r="I55" s="63">
        <v>2006</v>
      </c>
      <c r="J55" s="63">
        <v>1597</v>
      </c>
      <c r="K55" s="63">
        <v>1604</v>
      </c>
      <c r="L55" s="63">
        <v>1586</v>
      </c>
      <c r="M55" s="63">
        <v>1587</v>
      </c>
      <c r="N55" s="63">
        <v>2106</v>
      </c>
      <c r="O55" s="63">
        <v>2174</v>
      </c>
      <c r="P55" s="63">
        <v>2168</v>
      </c>
      <c r="Q55" s="63">
        <v>1872</v>
      </c>
      <c r="R55" s="63">
        <v>1734</v>
      </c>
      <c r="S55" s="63">
        <v>1957</v>
      </c>
      <c r="T55" s="63">
        <v>2052</v>
      </c>
      <c r="U55" s="63">
        <v>1982</v>
      </c>
      <c r="V55" s="63">
        <v>1687</v>
      </c>
      <c r="W55" s="63">
        <v>1748</v>
      </c>
      <c r="X55" s="63">
        <v>1769</v>
      </c>
      <c r="Y55" s="63">
        <v>1820</v>
      </c>
      <c r="Z55" s="63">
        <v>2290</v>
      </c>
      <c r="AA55" s="63">
        <v>2132</v>
      </c>
      <c r="AB55" s="63">
        <v>2195</v>
      </c>
      <c r="AC55" s="63">
        <v>1905</v>
      </c>
      <c r="AD55" s="63"/>
      <c r="AE55" s="28"/>
      <c r="AF55" s="28" t="s">
        <v>107</v>
      </c>
      <c r="AG55" s="28" t="s">
        <v>107</v>
      </c>
      <c r="AH55" s="28" t="s">
        <v>107</v>
      </c>
      <c r="AI55" s="28" t="s">
        <v>107</v>
      </c>
      <c r="AJ55" s="28" t="s">
        <v>107</v>
      </c>
      <c r="AK55" s="28" t="s">
        <v>107</v>
      </c>
    </row>
    <row r="56" spans="1:37" x14ac:dyDescent="0.25">
      <c r="A56" s="28" t="s">
        <v>181</v>
      </c>
      <c r="B56" s="63">
        <v>5643</v>
      </c>
      <c r="C56" s="63">
        <v>5586</v>
      </c>
      <c r="D56" s="63">
        <v>5520</v>
      </c>
      <c r="E56" s="63">
        <v>4902</v>
      </c>
      <c r="F56" s="63">
        <v>4488</v>
      </c>
      <c r="G56" s="63">
        <v>4981</v>
      </c>
      <c r="H56" s="63">
        <v>5242</v>
      </c>
      <c r="I56" s="63">
        <v>5215</v>
      </c>
      <c r="J56" s="63">
        <v>4279</v>
      </c>
      <c r="K56" s="63">
        <v>4200</v>
      </c>
      <c r="L56" s="63">
        <v>4288</v>
      </c>
      <c r="M56" s="63">
        <v>4354</v>
      </c>
      <c r="N56" s="63">
        <v>5634</v>
      </c>
      <c r="O56" s="63">
        <v>5705</v>
      </c>
      <c r="P56" s="63">
        <v>5593</v>
      </c>
      <c r="Q56" s="63">
        <v>4847</v>
      </c>
      <c r="R56" s="63">
        <v>4342</v>
      </c>
      <c r="S56" s="63">
        <v>5051</v>
      </c>
      <c r="T56" s="63">
        <v>5198</v>
      </c>
      <c r="U56" s="63">
        <v>5092</v>
      </c>
      <c r="V56" s="63">
        <v>4353</v>
      </c>
      <c r="W56" s="63">
        <v>4591</v>
      </c>
      <c r="X56" s="63">
        <v>4778</v>
      </c>
      <c r="Y56" s="63">
        <v>5086</v>
      </c>
      <c r="Z56" s="63">
        <v>6186</v>
      </c>
      <c r="AA56" s="63">
        <v>5757</v>
      </c>
      <c r="AB56" s="63">
        <v>5732</v>
      </c>
      <c r="AC56" s="63">
        <v>4956</v>
      </c>
      <c r="AD56" s="63"/>
      <c r="AE56" s="28"/>
      <c r="AF56" s="28" t="s">
        <v>107</v>
      </c>
      <c r="AG56" s="28" t="s">
        <v>107</v>
      </c>
      <c r="AH56" s="28" t="s">
        <v>107</v>
      </c>
      <c r="AI56" s="28" t="s">
        <v>107</v>
      </c>
      <c r="AJ56" s="28" t="s">
        <v>107</v>
      </c>
      <c r="AK56" s="28" t="s">
        <v>107</v>
      </c>
    </row>
    <row r="57" spans="1:37" x14ac:dyDescent="0.25">
      <c r="A57" s="28" t="s">
        <v>180</v>
      </c>
      <c r="B57" s="63">
        <v>7853</v>
      </c>
      <c r="C57" s="63">
        <v>7752</v>
      </c>
      <c r="D57" s="63">
        <v>7575</v>
      </c>
      <c r="E57" s="63">
        <v>6728</v>
      </c>
      <c r="F57" s="63">
        <v>6176</v>
      </c>
      <c r="G57" s="63">
        <v>6838</v>
      </c>
      <c r="H57" s="63">
        <v>7198</v>
      </c>
      <c r="I57" s="63">
        <v>7179</v>
      </c>
      <c r="J57" s="63">
        <v>5952</v>
      </c>
      <c r="K57" s="63">
        <v>5875</v>
      </c>
      <c r="L57" s="63">
        <v>5995</v>
      </c>
      <c r="M57" s="63">
        <v>6183</v>
      </c>
      <c r="N57" s="63">
        <v>7927</v>
      </c>
      <c r="O57" s="63">
        <v>7953</v>
      </c>
      <c r="P57" s="63">
        <v>7823</v>
      </c>
      <c r="Q57" s="63">
        <v>6754</v>
      </c>
      <c r="R57" s="63">
        <v>6032</v>
      </c>
      <c r="S57" s="63">
        <v>6972</v>
      </c>
      <c r="T57" s="63">
        <v>7210</v>
      </c>
      <c r="U57" s="63">
        <v>7087</v>
      </c>
      <c r="V57" s="63">
        <v>6041</v>
      </c>
      <c r="W57" s="63">
        <v>6437</v>
      </c>
      <c r="X57" s="63">
        <v>6726</v>
      </c>
      <c r="Y57" s="63">
        <v>7184</v>
      </c>
      <c r="Z57" s="63">
        <v>8735</v>
      </c>
      <c r="AA57" s="63">
        <v>8091</v>
      </c>
      <c r="AB57" s="63">
        <v>7965</v>
      </c>
      <c r="AC57" s="63">
        <v>6844</v>
      </c>
      <c r="AD57" s="63"/>
      <c r="AE57" s="28"/>
      <c r="AF57" s="28" t="s">
        <v>107</v>
      </c>
      <c r="AG57" s="28" t="s">
        <v>107</v>
      </c>
      <c r="AH57" s="28" t="s">
        <v>107</v>
      </c>
      <c r="AI57" s="28" t="s">
        <v>107</v>
      </c>
      <c r="AJ57" s="28" t="s">
        <v>107</v>
      </c>
      <c r="AK57" s="28" t="s">
        <v>107</v>
      </c>
    </row>
    <row r="58" spans="1:37" x14ac:dyDescent="0.25">
      <c r="A58" s="28" t="s">
        <v>182</v>
      </c>
      <c r="B58" s="63">
        <v>339</v>
      </c>
      <c r="C58" s="63">
        <v>286</v>
      </c>
      <c r="D58" s="63">
        <v>257</v>
      </c>
      <c r="E58" s="63">
        <v>215</v>
      </c>
      <c r="F58" s="63">
        <v>207</v>
      </c>
      <c r="G58" s="63">
        <v>253</v>
      </c>
      <c r="H58" s="63">
        <v>347</v>
      </c>
      <c r="I58" s="63">
        <v>258</v>
      </c>
      <c r="J58" s="63">
        <v>213</v>
      </c>
      <c r="K58" s="63">
        <v>192</v>
      </c>
      <c r="L58" s="63">
        <v>225</v>
      </c>
      <c r="M58" s="63">
        <v>240</v>
      </c>
      <c r="N58" s="63">
        <v>309</v>
      </c>
      <c r="O58" s="63">
        <v>304</v>
      </c>
      <c r="P58" s="63">
        <v>251</v>
      </c>
      <c r="Q58" s="63">
        <v>208</v>
      </c>
      <c r="R58" s="63">
        <v>196</v>
      </c>
      <c r="S58" s="63">
        <v>254</v>
      </c>
      <c r="T58" s="63">
        <v>246</v>
      </c>
      <c r="U58" s="63">
        <v>250</v>
      </c>
      <c r="V58" s="63">
        <v>201</v>
      </c>
      <c r="W58" s="63">
        <v>222</v>
      </c>
      <c r="X58" s="63">
        <v>254</v>
      </c>
      <c r="Y58" s="63">
        <v>275</v>
      </c>
      <c r="Z58" s="63">
        <v>348</v>
      </c>
      <c r="AA58" s="63">
        <v>313</v>
      </c>
      <c r="AB58" s="63">
        <v>290</v>
      </c>
      <c r="AC58" s="63">
        <v>216</v>
      </c>
      <c r="AD58" s="63"/>
      <c r="AE58" s="28"/>
      <c r="AF58" s="28" t="s">
        <v>107</v>
      </c>
      <c r="AG58" s="28" t="s">
        <v>107</v>
      </c>
      <c r="AH58" s="28" t="s">
        <v>107</v>
      </c>
      <c r="AI58" s="28" t="s">
        <v>107</v>
      </c>
      <c r="AJ58" s="28" t="s">
        <v>107</v>
      </c>
      <c r="AK58" s="28" t="s">
        <v>107</v>
      </c>
    </row>
    <row r="59" spans="1:37" x14ac:dyDescent="0.25">
      <c r="A59" s="28" t="s">
        <v>183</v>
      </c>
      <c r="B59" s="63">
        <v>17317</v>
      </c>
      <c r="C59" s="63">
        <v>17746</v>
      </c>
      <c r="D59" s="63">
        <v>17632</v>
      </c>
      <c r="E59" s="63">
        <v>15815</v>
      </c>
      <c r="F59" s="63">
        <v>15128</v>
      </c>
      <c r="G59" s="63">
        <v>17175</v>
      </c>
      <c r="H59" s="63">
        <v>17788</v>
      </c>
      <c r="I59" s="63">
        <v>17540</v>
      </c>
      <c r="J59" s="63">
        <v>15578</v>
      </c>
      <c r="K59" s="63">
        <v>15624</v>
      </c>
      <c r="L59" s="63">
        <v>15364</v>
      </c>
      <c r="M59" s="63">
        <v>15145</v>
      </c>
      <c r="N59" s="63">
        <v>18115</v>
      </c>
      <c r="O59" s="63">
        <v>18152</v>
      </c>
      <c r="P59" s="63">
        <v>17984</v>
      </c>
      <c r="Q59" s="63">
        <v>16244</v>
      </c>
      <c r="R59" s="63">
        <v>14845</v>
      </c>
      <c r="S59" s="63">
        <v>17328</v>
      </c>
      <c r="T59" s="63">
        <v>17352</v>
      </c>
      <c r="U59" s="63">
        <v>17070</v>
      </c>
      <c r="V59" s="63">
        <v>15361</v>
      </c>
      <c r="W59" s="63">
        <v>16463</v>
      </c>
      <c r="X59" s="63">
        <v>16512</v>
      </c>
      <c r="Y59" s="63">
        <v>16691</v>
      </c>
      <c r="Z59" s="63">
        <v>18848</v>
      </c>
      <c r="AA59" s="63">
        <v>18021</v>
      </c>
      <c r="AB59" s="63">
        <v>18060</v>
      </c>
      <c r="AC59" s="63">
        <v>15638</v>
      </c>
      <c r="AD59" s="63"/>
      <c r="AE59" s="28"/>
      <c r="AF59" s="28" t="s">
        <v>107</v>
      </c>
      <c r="AG59" s="28" t="s">
        <v>107</v>
      </c>
      <c r="AH59" s="28" t="s">
        <v>107</v>
      </c>
      <c r="AI59" s="28" t="s">
        <v>107</v>
      </c>
      <c r="AJ59" s="28" t="s">
        <v>107</v>
      </c>
      <c r="AK59" s="28" t="s">
        <v>107</v>
      </c>
    </row>
    <row r="60" spans="1:37" x14ac:dyDescent="0.25">
      <c r="A60" s="28" t="s">
        <v>184</v>
      </c>
      <c r="B60" s="63">
        <v>1169</v>
      </c>
      <c r="C60" s="63">
        <v>1130</v>
      </c>
      <c r="D60" s="63">
        <v>1098</v>
      </c>
      <c r="E60" s="63">
        <v>977</v>
      </c>
      <c r="F60" s="63">
        <v>912</v>
      </c>
      <c r="G60" s="63">
        <v>1010</v>
      </c>
      <c r="H60" s="63">
        <v>1040</v>
      </c>
      <c r="I60" s="63">
        <v>990</v>
      </c>
      <c r="J60" s="63">
        <v>896</v>
      </c>
      <c r="K60" s="63">
        <v>904</v>
      </c>
      <c r="L60" s="63">
        <v>953</v>
      </c>
      <c r="M60" s="63">
        <v>1003</v>
      </c>
      <c r="N60" s="63">
        <v>1213</v>
      </c>
      <c r="O60" s="63">
        <v>1145</v>
      </c>
      <c r="P60" s="63">
        <v>1114</v>
      </c>
      <c r="Q60" s="63">
        <v>973</v>
      </c>
      <c r="R60" s="63">
        <v>892</v>
      </c>
      <c r="S60" s="63">
        <v>1017</v>
      </c>
      <c r="T60" s="63">
        <v>1023</v>
      </c>
      <c r="U60" s="63">
        <v>946</v>
      </c>
      <c r="V60" s="63">
        <v>883</v>
      </c>
      <c r="W60" s="63">
        <v>965</v>
      </c>
      <c r="X60" s="63">
        <v>1069</v>
      </c>
      <c r="Y60" s="63">
        <v>1135</v>
      </c>
      <c r="Z60" s="63">
        <v>1238</v>
      </c>
      <c r="AA60" s="63">
        <v>1127</v>
      </c>
      <c r="AB60" s="63">
        <v>1111</v>
      </c>
      <c r="AC60" s="63">
        <v>944</v>
      </c>
      <c r="AD60" s="63"/>
      <c r="AE60" s="28"/>
      <c r="AF60" s="28" t="s">
        <v>107</v>
      </c>
      <c r="AG60" s="28" t="s">
        <v>107</v>
      </c>
      <c r="AH60" s="28" t="s">
        <v>107</v>
      </c>
      <c r="AI60" s="28" t="s">
        <v>107</v>
      </c>
      <c r="AJ60" s="28" t="s">
        <v>107</v>
      </c>
      <c r="AK60" s="28" t="s">
        <v>107</v>
      </c>
    </row>
    <row r="61" spans="1:37" x14ac:dyDescent="0.25">
      <c r="A61" s="28" t="s">
        <v>185</v>
      </c>
      <c r="B61" s="63">
        <v>1376</v>
      </c>
      <c r="C61" s="63">
        <v>1298</v>
      </c>
      <c r="D61" s="63">
        <v>1199</v>
      </c>
      <c r="E61" s="63">
        <v>990</v>
      </c>
      <c r="F61" s="63">
        <v>892</v>
      </c>
      <c r="G61" s="63">
        <v>987</v>
      </c>
      <c r="H61" s="63">
        <v>1331</v>
      </c>
      <c r="I61" s="63">
        <v>1002</v>
      </c>
      <c r="J61" s="63">
        <v>815</v>
      </c>
      <c r="K61" s="63">
        <v>780</v>
      </c>
      <c r="L61" s="63">
        <v>867</v>
      </c>
      <c r="M61" s="63">
        <v>982</v>
      </c>
      <c r="N61" s="63">
        <v>1333</v>
      </c>
      <c r="O61" s="63">
        <v>1215</v>
      </c>
      <c r="P61" s="63">
        <v>1099</v>
      </c>
      <c r="Q61" s="63">
        <v>944</v>
      </c>
      <c r="R61" s="63">
        <v>816</v>
      </c>
      <c r="S61" s="63">
        <v>926</v>
      </c>
      <c r="T61" s="63">
        <v>1020</v>
      </c>
      <c r="U61" s="63">
        <v>894</v>
      </c>
      <c r="V61" s="63">
        <v>764</v>
      </c>
      <c r="W61" s="63">
        <v>821</v>
      </c>
      <c r="X61" s="63">
        <v>928</v>
      </c>
      <c r="Y61" s="63">
        <v>1093</v>
      </c>
      <c r="Z61" s="63">
        <v>1384</v>
      </c>
      <c r="AA61" s="63">
        <v>1219</v>
      </c>
      <c r="AB61" s="63">
        <v>1097</v>
      </c>
      <c r="AC61" s="63">
        <v>890</v>
      </c>
      <c r="AD61" s="63"/>
      <c r="AE61" s="28"/>
      <c r="AF61" s="28" t="s">
        <v>107</v>
      </c>
      <c r="AG61" s="28" t="s">
        <v>107</v>
      </c>
      <c r="AH61" s="28" t="s">
        <v>107</v>
      </c>
      <c r="AI61" s="28" t="s">
        <v>107</v>
      </c>
      <c r="AJ61" s="28" t="s">
        <v>107</v>
      </c>
      <c r="AK61" s="28" t="s">
        <v>107</v>
      </c>
    </row>
    <row r="62" spans="1:37" x14ac:dyDescent="0.25">
      <c r="A62" s="28" t="s">
        <v>186</v>
      </c>
      <c r="B62" s="63">
        <v>744</v>
      </c>
      <c r="C62" s="63">
        <v>674</v>
      </c>
      <c r="D62" s="63">
        <v>637</v>
      </c>
      <c r="E62" s="63">
        <v>515</v>
      </c>
      <c r="F62" s="63">
        <v>481</v>
      </c>
      <c r="G62" s="63">
        <v>578</v>
      </c>
      <c r="H62" s="63">
        <v>793</v>
      </c>
      <c r="I62" s="63">
        <v>604</v>
      </c>
      <c r="J62" s="63">
        <v>466</v>
      </c>
      <c r="K62" s="63">
        <v>452</v>
      </c>
      <c r="L62" s="63">
        <v>492</v>
      </c>
      <c r="M62" s="63">
        <v>565</v>
      </c>
      <c r="N62" s="63">
        <v>762</v>
      </c>
      <c r="O62" s="63">
        <v>689</v>
      </c>
      <c r="P62" s="63">
        <v>609</v>
      </c>
      <c r="Q62" s="63">
        <v>513</v>
      </c>
      <c r="R62" s="63">
        <v>463</v>
      </c>
      <c r="S62" s="63">
        <v>561</v>
      </c>
      <c r="T62" s="63">
        <v>617</v>
      </c>
      <c r="U62" s="63">
        <v>532</v>
      </c>
      <c r="V62" s="63">
        <v>453</v>
      </c>
      <c r="W62" s="63">
        <v>508</v>
      </c>
      <c r="X62" s="63">
        <v>546</v>
      </c>
      <c r="Y62" s="63">
        <v>649</v>
      </c>
      <c r="Z62" s="63">
        <v>814</v>
      </c>
      <c r="AA62" s="63">
        <v>682</v>
      </c>
      <c r="AB62" s="63">
        <v>652</v>
      </c>
      <c r="AC62" s="63">
        <v>535</v>
      </c>
      <c r="AD62" s="63"/>
      <c r="AE62" s="28"/>
      <c r="AF62" s="28" t="s">
        <v>107</v>
      </c>
      <c r="AG62" s="28" t="s">
        <v>107</v>
      </c>
      <c r="AH62" s="28" t="s">
        <v>107</v>
      </c>
      <c r="AI62" s="28" t="s">
        <v>107</v>
      </c>
      <c r="AJ62" s="28" t="s">
        <v>107</v>
      </c>
      <c r="AK62" s="28" t="s">
        <v>107</v>
      </c>
    </row>
    <row r="63" spans="1:37" x14ac:dyDescent="0.25">
      <c r="A63" s="28" t="s">
        <v>123</v>
      </c>
      <c r="B63" s="63">
        <v>96518</v>
      </c>
      <c r="C63" s="63">
        <v>94882</v>
      </c>
      <c r="D63" s="63">
        <v>93345</v>
      </c>
      <c r="E63" s="63">
        <v>81984</v>
      </c>
      <c r="F63" s="63">
        <v>77279</v>
      </c>
      <c r="G63" s="63">
        <v>88327</v>
      </c>
      <c r="H63" s="63">
        <v>92107</v>
      </c>
      <c r="I63" s="63">
        <v>90906</v>
      </c>
      <c r="J63" s="63">
        <v>78838</v>
      </c>
      <c r="K63" s="63">
        <v>78533</v>
      </c>
      <c r="L63" s="63">
        <v>79591</v>
      </c>
      <c r="M63" s="63">
        <v>80605</v>
      </c>
      <c r="N63" s="63">
        <v>97374</v>
      </c>
      <c r="O63" s="63">
        <v>97154</v>
      </c>
      <c r="P63" s="63">
        <v>94516</v>
      </c>
      <c r="Q63" s="63">
        <v>83001</v>
      </c>
      <c r="R63" s="63">
        <v>74776</v>
      </c>
      <c r="S63" s="63">
        <v>87921</v>
      </c>
      <c r="T63" s="63">
        <v>89375</v>
      </c>
      <c r="U63" s="63">
        <v>87668</v>
      </c>
      <c r="V63" s="63">
        <v>77800</v>
      </c>
      <c r="W63" s="63">
        <v>83429</v>
      </c>
      <c r="X63" s="63">
        <v>85731</v>
      </c>
      <c r="Y63" s="63">
        <v>89585</v>
      </c>
      <c r="Z63" s="63">
        <v>104173</v>
      </c>
      <c r="AA63" s="63">
        <v>98838</v>
      </c>
      <c r="AB63" s="63">
        <v>97225</v>
      </c>
      <c r="AC63" s="63">
        <v>83058</v>
      </c>
      <c r="AD63" s="63"/>
      <c r="AE63" s="28"/>
      <c r="AF63" s="28" t="s">
        <v>107</v>
      </c>
      <c r="AG63" s="28" t="s">
        <v>107</v>
      </c>
      <c r="AH63" s="28" t="s">
        <v>107</v>
      </c>
      <c r="AI63" s="28" t="s">
        <v>107</v>
      </c>
      <c r="AJ63" s="28" t="s">
        <v>107</v>
      </c>
      <c r="AK63" s="28" t="s">
        <v>107</v>
      </c>
    </row>
    <row r="64" spans="1:37" x14ac:dyDescent="0.25">
      <c r="A64" s="28" t="s">
        <v>187</v>
      </c>
      <c r="B64" s="63">
        <v>831</v>
      </c>
      <c r="C64" s="63">
        <v>806</v>
      </c>
      <c r="D64" s="63">
        <v>802</v>
      </c>
      <c r="E64" s="63">
        <v>677</v>
      </c>
      <c r="F64" s="63">
        <v>684</v>
      </c>
      <c r="G64" s="63">
        <v>806</v>
      </c>
      <c r="H64" s="63">
        <v>823</v>
      </c>
      <c r="I64" s="63">
        <v>856</v>
      </c>
      <c r="J64" s="63">
        <v>739</v>
      </c>
      <c r="K64" s="63">
        <v>733</v>
      </c>
      <c r="L64" s="63">
        <v>772</v>
      </c>
      <c r="M64" s="63">
        <v>761</v>
      </c>
      <c r="N64" s="63">
        <v>869</v>
      </c>
      <c r="O64" s="63">
        <v>873</v>
      </c>
      <c r="P64" s="63">
        <v>833</v>
      </c>
      <c r="Q64" s="63">
        <v>759</v>
      </c>
      <c r="R64" s="63">
        <v>715</v>
      </c>
      <c r="S64" s="63">
        <v>802</v>
      </c>
      <c r="T64" s="63">
        <v>801</v>
      </c>
      <c r="U64" s="63">
        <v>812</v>
      </c>
      <c r="V64" s="63">
        <v>713</v>
      </c>
      <c r="W64" s="63">
        <v>780</v>
      </c>
      <c r="X64" s="63">
        <v>769</v>
      </c>
      <c r="Y64" s="63">
        <v>768</v>
      </c>
      <c r="Z64" s="63">
        <v>856</v>
      </c>
      <c r="AA64" s="63">
        <v>813</v>
      </c>
      <c r="AB64" s="63">
        <v>809</v>
      </c>
      <c r="AC64" s="63">
        <v>713</v>
      </c>
      <c r="AD64" s="63"/>
      <c r="AE64" s="28"/>
      <c r="AF64" s="28" t="s">
        <v>107</v>
      </c>
      <c r="AG64" s="28" t="s">
        <v>107</v>
      </c>
      <c r="AH64" s="28" t="s">
        <v>107</v>
      </c>
      <c r="AI64" s="28" t="s">
        <v>107</v>
      </c>
      <c r="AJ64" s="28" t="s">
        <v>107</v>
      </c>
      <c r="AK64" s="28" t="s">
        <v>107</v>
      </c>
    </row>
    <row r="65" spans="1:37" x14ac:dyDescent="0.25">
      <c r="A65" s="28" t="s">
        <v>188</v>
      </c>
      <c r="B65" s="63">
        <v>1884</v>
      </c>
      <c r="C65" s="63">
        <v>1819</v>
      </c>
      <c r="D65" s="63">
        <v>1836</v>
      </c>
      <c r="E65" s="63">
        <v>1590</v>
      </c>
      <c r="F65" s="63">
        <v>1511</v>
      </c>
      <c r="G65" s="63">
        <v>1806</v>
      </c>
      <c r="H65" s="63">
        <v>1916</v>
      </c>
      <c r="I65" s="63">
        <v>1862</v>
      </c>
      <c r="J65" s="63">
        <v>1586</v>
      </c>
      <c r="K65" s="63">
        <v>1548</v>
      </c>
      <c r="L65" s="63">
        <v>1545</v>
      </c>
      <c r="M65" s="63">
        <v>1538</v>
      </c>
      <c r="N65" s="63">
        <v>1856</v>
      </c>
      <c r="O65" s="63">
        <v>1869</v>
      </c>
      <c r="P65" s="63">
        <v>1837</v>
      </c>
      <c r="Q65" s="63">
        <v>1609</v>
      </c>
      <c r="R65" s="63">
        <v>1440</v>
      </c>
      <c r="S65" s="63">
        <v>1742</v>
      </c>
      <c r="T65" s="63">
        <v>1835</v>
      </c>
      <c r="U65" s="63">
        <v>1792</v>
      </c>
      <c r="V65" s="63">
        <v>1578</v>
      </c>
      <c r="W65" s="63">
        <v>1684</v>
      </c>
      <c r="X65" s="63">
        <v>1761</v>
      </c>
      <c r="Y65" s="63">
        <v>1824</v>
      </c>
      <c r="Z65" s="63">
        <v>2059</v>
      </c>
      <c r="AA65" s="63">
        <v>1962</v>
      </c>
      <c r="AB65" s="63">
        <v>1929</v>
      </c>
      <c r="AC65" s="63">
        <v>1683</v>
      </c>
      <c r="AD65" s="63"/>
      <c r="AE65" s="28"/>
      <c r="AF65" s="28" t="s">
        <v>107</v>
      </c>
      <c r="AG65" s="28" t="s">
        <v>107</v>
      </c>
      <c r="AH65" s="28" t="s">
        <v>107</v>
      </c>
      <c r="AI65" s="28" t="s">
        <v>107</v>
      </c>
      <c r="AJ65" s="28" t="s">
        <v>107</v>
      </c>
      <c r="AK65" s="28" t="s">
        <v>107</v>
      </c>
    </row>
    <row r="66" spans="1:37" x14ac:dyDescent="0.25">
      <c r="A66" s="28" t="s">
        <v>189</v>
      </c>
      <c r="B66" s="63">
        <v>39</v>
      </c>
      <c r="C66" s="63">
        <v>37</v>
      </c>
      <c r="D66" s="63">
        <v>44</v>
      </c>
      <c r="E66" s="63">
        <v>41</v>
      </c>
      <c r="F66" s="63">
        <v>49</v>
      </c>
      <c r="G66" s="63">
        <v>38</v>
      </c>
      <c r="H66" s="63">
        <v>40</v>
      </c>
      <c r="I66" s="63">
        <v>44</v>
      </c>
      <c r="J66" s="63">
        <v>34</v>
      </c>
      <c r="K66" s="63">
        <v>40</v>
      </c>
      <c r="L66" s="63">
        <v>41</v>
      </c>
      <c r="M66" s="63">
        <v>32</v>
      </c>
      <c r="N66" s="63">
        <v>46</v>
      </c>
      <c r="O66" s="63">
        <v>43</v>
      </c>
      <c r="P66" s="63">
        <v>37</v>
      </c>
      <c r="Q66" s="63">
        <v>26</v>
      </c>
      <c r="R66" s="63">
        <v>30</v>
      </c>
      <c r="S66" s="63">
        <v>30</v>
      </c>
      <c r="T66" s="63">
        <v>26</v>
      </c>
      <c r="U66" s="63">
        <v>31</v>
      </c>
      <c r="V66" s="63">
        <v>28</v>
      </c>
      <c r="W66" s="63">
        <v>30</v>
      </c>
      <c r="X66" s="63">
        <v>34</v>
      </c>
      <c r="Y66" s="63">
        <v>31</v>
      </c>
      <c r="Z66" s="63">
        <v>50</v>
      </c>
      <c r="AA66" s="63">
        <v>44</v>
      </c>
      <c r="AB66" s="63">
        <v>30</v>
      </c>
      <c r="AC66" s="63">
        <v>28</v>
      </c>
      <c r="AD66" s="63"/>
      <c r="AE66" s="28"/>
      <c r="AF66" s="28" t="s">
        <v>107</v>
      </c>
      <c r="AG66" s="28" t="s">
        <v>107</v>
      </c>
      <c r="AH66" s="28" t="s">
        <v>107</v>
      </c>
      <c r="AI66" s="28" t="s">
        <v>107</v>
      </c>
      <c r="AJ66" s="28" t="s">
        <v>107</v>
      </c>
      <c r="AK66" s="28" t="s">
        <v>107</v>
      </c>
    </row>
    <row r="67" spans="1:37" x14ac:dyDescent="0.25">
      <c r="A67" s="28" t="s">
        <v>190</v>
      </c>
      <c r="B67" s="63">
        <v>13839</v>
      </c>
      <c r="C67" s="63">
        <v>14363</v>
      </c>
      <c r="D67" s="63">
        <v>14241</v>
      </c>
      <c r="E67" s="63">
        <v>12786</v>
      </c>
      <c r="F67" s="63">
        <v>12243</v>
      </c>
      <c r="G67" s="63">
        <v>13866</v>
      </c>
      <c r="H67" s="63">
        <v>14331</v>
      </c>
      <c r="I67" s="63">
        <v>14152</v>
      </c>
      <c r="J67" s="63">
        <v>12579</v>
      </c>
      <c r="K67" s="63">
        <v>12685</v>
      </c>
      <c r="L67" s="63">
        <v>12455</v>
      </c>
      <c r="M67" s="63">
        <v>12272</v>
      </c>
      <c r="N67" s="63">
        <v>14731</v>
      </c>
      <c r="O67" s="63">
        <v>14697</v>
      </c>
      <c r="P67" s="63">
        <v>14506</v>
      </c>
      <c r="Q67" s="63">
        <v>13146</v>
      </c>
      <c r="R67" s="63">
        <v>11987</v>
      </c>
      <c r="S67" s="63">
        <v>13929</v>
      </c>
      <c r="T67" s="63">
        <v>13928</v>
      </c>
      <c r="U67" s="63">
        <v>13701</v>
      </c>
      <c r="V67" s="63">
        <v>12337</v>
      </c>
      <c r="W67" s="63">
        <v>13300</v>
      </c>
      <c r="X67" s="63">
        <v>13384</v>
      </c>
      <c r="Y67" s="63">
        <v>13512</v>
      </c>
      <c r="Z67" s="63">
        <v>15233</v>
      </c>
      <c r="AA67" s="63">
        <v>14537</v>
      </c>
      <c r="AB67" s="63">
        <v>14550</v>
      </c>
      <c r="AC67" s="63">
        <v>12637</v>
      </c>
      <c r="AD67" s="63"/>
      <c r="AE67" s="28"/>
      <c r="AF67" s="28" t="s">
        <v>107</v>
      </c>
      <c r="AG67" s="28" t="s">
        <v>107</v>
      </c>
      <c r="AH67" s="28" t="s">
        <v>107</v>
      </c>
      <c r="AI67" s="28" t="s">
        <v>107</v>
      </c>
      <c r="AJ67" s="28" t="s">
        <v>107</v>
      </c>
      <c r="AK67" s="28" t="s">
        <v>107</v>
      </c>
    </row>
    <row r="68" spans="1:37" x14ac:dyDescent="0.25">
      <c r="A68" s="28" t="s">
        <v>191</v>
      </c>
      <c r="B68" s="63">
        <v>13947</v>
      </c>
      <c r="C68" s="63">
        <v>14455</v>
      </c>
      <c r="D68" s="63">
        <v>14345</v>
      </c>
      <c r="E68" s="63">
        <v>12886</v>
      </c>
      <c r="F68" s="63">
        <v>12352</v>
      </c>
      <c r="G68" s="63">
        <v>13954</v>
      </c>
      <c r="H68" s="63">
        <v>14424</v>
      </c>
      <c r="I68" s="63">
        <v>14242</v>
      </c>
      <c r="J68" s="63">
        <v>12656</v>
      </c>
      <c r="K68" s="63">
        <v>12787</v>
      </c>
      <c r="L68" s="63">
        <v>12551</v>
      </c>
      <c r="M68" s="63">
        <v>12347</v>
      </c>
      <c r="N68" s="63">
        <v>14829</v>
      </c>
      <c r="O68" s="63">
        <v>14794</v>
      </c>
      <c r="P68" s="63">
        <v>14606</v>
      </c>
      <c r="Q68" s="63">
        <v>13231</v>
      </c>
      <c r="R68" s="63">
        <v>12068</v>
      </c>
      <c r="S68" s="63">
        <v>14016</v>
      </c>
      <c r="T68" s="63">
        <v>14021</v>
      </c>
      <c r="U68" s="63">
        <v>13800</v>
      </c>
      <c r="V68" s="63">
        <v>12426</v>
      </c>
      <c r="W68" s="63">
        <v>13384</v>
      </c>
      <c r="X68" s="63">
        <v>13479</v>
      </c>
      <c r="Y68" s="63">
        <v>13616</v>
      </c>
      <c r="Z68" s="63">
        <v>15367</v>
      </c>
      <c r="AA68" s="63">
        <v>14651</v>
      </c>
      <c r="AB68" s="63">
        <v>14634</v>
      </c>
      <c r="AC68" s="63">
        <v>12717</v>
      </c>
      <c r="AD68" s="63"/>
      <c r="AE68" s="28"/>
      <c r="AF68" s="28" t="s">
        <v>107</v>
      </c>
      <c r="AG68" s="28" t="s">
        <v>107</v>
      </c>
      <c r="AH68" s="28" t="s">
        <v>107</v>
      </c>
      <c r="AI68" s="28" t="s">
        <v>107</v>
      </c>
      <c r="AJ68" s="28" t="s">
        <v>107</v>
      </c>
      <c r="AK68" s="28" t="s">
        <v>107</v>
      </c>
    </row>
    <row r="69" spans="1:37" x14ac:dyDescent="0.25">
      <c r="A69" s="28" t="s">
        <v>192</v>
      </c>
      <c r="B69" s="63">
        <v>69</v>
      </c>
      <c r="C69" s="63">
        <v>55</v>
      </c>
      <c r="D69" s="63">
        <v>60</v>
      </c>
      <c r="E69" s="63">
        <v>59</v>
      </c>
      <c r="F69" s="63">
        <v>60</v>
      </c>
      <c r="G69" s="63">
        <v>50</v>
      </c>
      <c r="H69" s="63">
        <v>53</v>
      </c>
      <c r="I69" s="63">
        <v>46</v>
      </c>
      <c r="J69" s="63">
        <v>43</v>
      </c>
      <c r="K69" s="63">
        <v>62</v>
      </c>
      <c r="L69" s="63">
        <v>55</v>
      </c>
      <c r="M69" s="63">
        <v>43</v>
      </c>
      <c r="N69" s="63">
        <v>52</v>
      </c>
      <c r="O69" s="63">
        <v>54</v>
      </c>
      <c r="P69" s="63">
        <v>63</v>
      </c>
      <c r="Q69" s="63">
        <v>59</v>
      </c>
      <c r="R69" s="63">
        <v>51</v>
      </c>
      <c r="S69" s="63">
        <v>57</v>
      </c>
      <c r="T69" s="63">
        <v>67</v>
      </c>
      <c r="U69" s="63">
        <v>68</v>
      </c>
      <c r="V69" s="63">
        <v>61</v>
      </c>
      <c r="W69" s="63">
        <v>54</v>
      </c>
      <c r="X69" s="63">
        <v>61</v>
      </c>
      <c r="Y69" s="63">
        <v>73</v>
      </c>
      <c r="Z69" s="63">
        <v>84</v>
      </c>
      <c r="AA69" s="63">
        <v>70</v>
      </c>
      <c r="AB69" s="63">
        <v>54</v>
      </c>
      <c r="AC69" s="63">
        <v>52</v>
      </c>
      <c r="AD69" s="63"/>
      <c r="AE69" s="28"/>
      <c r="AF69" s="28" t="s">
        <v>107</v>
      </c>
      <c r="AG69" s="28" t="s">
        <v>107</v>
      </c>
      <c r="AH69" s="28" t="s">
        <v>107</v>
      </c>
      <c r="AI69" s="28" t="s">
        <v>107</v>
      </c>
      <c r="AJ69" s="28" t="s">
        <v>107</v>
      </c>
      <c r="AK69" s="28" t="s">
        <v>107</v>
      </c>
    </row>
    <row r="70" spans="1:37" x14ac:dyDescent="0.25">
      <c r="A70" s="28" t="s">
        <v>193</v>
      </c>
      <c r="B70" s="63">
        <v>55625</v>
      </c>
      <c r="C70" s="63">
        <v>55456</v>
      </c>
      <c r="D70" s="63">
        <v>54200</v>
      </c>
      <c r="E70" s="63">
        <v>48475</v>
      </c>
      <c r="F70" s="63">
        <v>46753</v>
      </c>
      <c r="G70" s="63">
        <v>52125</v>
      </c>
      <c r="H70" s="63">
        <v>53915</v>
      </c>
      <c r="I70" s="63">
        <v>53765</v>
      </c>
      <c r="J70" s="63">
        <v>47458</v>
      </c>
      <c r="K70" s="63">
        <v>47284</v>
      </c>
      <c r="L70" s="63">
        <v>47581</v>
      </c>
      <c r="M70" s="63">
        <v>47713</v>
      </c>
      <c r="N70" s="63">
        <v>55128</v>
      </c>
      <c r="O70" s="63">
        <v>55840</v>
      </c>
      <c r="P70" s="63">
        <v>54323</v>
      </c>
      <c r="Q70" s="63">
        <v>48793</v>
      </c>
      <c r="R70" s="63">
        <v>45175</v>
      </c>
      <c r="S70" s="63">
        <v>51886</v>
      </c>
      <c r="T70" s="63">
        <v>52366</v>
      </c>
      <c r="U70" s="63">
        <v>51702</v>
      </c>
      <c r="V70" s="63">
        <v>46360</v>
      </c>
      <c r="W70" s="63">
        <v>49507</v>
      </c>
      <c r="X70" s="63">
        <v>49963</v>
      </c>
      <c r="Y70" s="63">
        <v>51668</v>
      </c>
      <c r="Z70" s="63">
        <v>57092</v>
      </c>
      <c r="AA70" s="63">
        <v>54988</v>
      </c>
      <c r="AB70" s="63">
        <v>55519</v>
      </c>
      <c r="AC70" s="63">
        <v>49475</v>
      </c>
      <c r="AD70" s="63"/>
      <c r="AE70" s="28"/>
      <c r="AF70" s="28" t="s">
        <v>107</v>
      </c>
      <c r="AG70" s="28" t="s">
        <v>107</v>
      </c>
      <c r="AH70" s="28" t="s">
        <v>107</v>
      </c>
      <c r="AI70" s="28" t="s">
        <v>107</v>
      </c>
      <c r="AJ70" s="28" t="s">
        <v>107</v>
      </c>
      <c r="AK70" s="28" t="s">
        <v>107</v>
      </c>
    </row>
    <row r="71" spans="1:37" x14ac:dyDescent="0.25">
      <c r="A71" s="28" t="s">
        <v>194</v>
      </c>
      <c r="B71" s="63">
        <v>41396</v>
      </c>
      <c r="C71" s="63">
        <v>41655</v>
      </c>
      <c r="D71" s="63">
        <v>41438</v>
      </c>
      <c r="E71" s="63">
        <v>36808</v>
      </c>
      <c r="F71" s="63">
        <v>35319</v>
      </c>
      <c r="G71" s="63">
        <v>40864</v>
      </c>
      <c r="H71" s="63">
        <v>42446</v>
      </c>
      <c r="I71" s="63">
        <v>42142</v>
      </c>
      <c r="J71" s="63">
        <v>37079</v>
      </c>
      <c r="K71" s="63">
        <v>36889</v>
      </c>
      <c r="L71" s="63">
        <v>36510</v>
      </c>
      <c r="M71" s="63">
        <v>35823</v>
      </c>
      <c r="N71" s="63">
        <v>42129</v>
      </c>
      <c r="O71" s="63">
        <v>42731</v>
      </c>
      <c r="P71" s="63">
        <v>42113</v>
      </c>
      <c r="Q71" s="63">
        <v>37539</v>
      </c>
      <c r="R71" s="63">
        <v>34476</v>
      </c>
      <c r="S71" s="63">
        <v>40972</v>
      </c>
      <c r="T71" s="63">
        <v>41340</v>
      </c>
      <c r="U71" s="63">
        <v>40710</v>
      </c>
      <c r="V71" s="63">
        <v>36384</v>
      </c>
      <c r="W71" s="63">
        <v>38903</v>
      </c>
      <c r="X71" s="63">
        <v>38893</v>
      </c>
      <c r="Y71" s="63">
        <v>39469</v>
      </c>
      <c r="Z71" s="63">
        <v>43983</v>
      </c>
      <c r="AA71" s="63">
        <v>42556</v>
      </c>
      <c r="AB71" s="63">
        <v>42472</v>
      </c>
      <c r="AC71" s="63">
        <v>36996</v>
      </c>
      <c r="AD71" s="63"/>
      <c r="AE71" s="28"/>
      <c r="AF71" s="28" t="s">
        <v>107</v>
      </c>
      <c r="AG71" s="28" t="s">
        <v>107</v>
      </c>
      <c r="AH71" s="28" t="s">
        <v>107</v>
      </c>
      <c r="AI71" s="28" t="s">
        <v>107</v>
      </c>
      <c r="AJ71" s="28" t="s">
        <v>107</v>
      </c>
      <c r="AK71" s="28" t="s">
        <v>107</v>
      </c>
    </row>
    <row r="72" spans="1:37" x14ac:dyDescent="0.25">
      <c r="A72" s="28" t="s">
        <v>195</v>
      </c>
      <c r="B72" s="63">
        <v>73510</v>
      </c>
      <c r="C72" s="63">
        <v>72754</v>
      </c>
      <c r="D72" s="63">
        <v>71253</v>
      </c>
      <c r="E72" s="63">
        <v>63410</v>
      </c>
      <c r="F72" s="63">
        <v>61099</v>
      </c>
      <c r="G72" s="63">
        <v>68324</v>
      </c>
      <c r="H72" s="63">
        <v>70788</v>
      </c>
      <c r="I72" s="63">
        <v>70372</v>
      </c>
      <c r="J72" s="63">
        <v>61804</v>
      </c>
      <c r="K72" s="63">
        <v>61292</v>
      </c>
      <c r="L72" s="63">
        <v>61939</v>
      </c>
      <c r="M72" s="63">
        <v>62392</v>
      </c>
      <c r="N72" s="63">
        <v>72408</v>
      </c>
      <c r="O72" s="63">
        <v>73273</v>
      </c>
      <c r="P72" s="63">
        <v>71166</v>
      </c>
      <c r="Q72" s="63">
        <v>63696</v>
      </c>
      <c r="R72" s="63">
        <v>58725</v>
      </c>
      <c r="S72" s="63">
        <v>67729</v>
      </c>
      <c r="T72" s="63">
        <v>68675</v>
      </c>
      <c r="U72" s="63">
        <v>67722</v>
      </c>
      <c r="V72" s="63">
        <v>60374</v>
      </c>
      <c r="W72" s="63">
        <v>64470</v>
      </c>
      <c r="X72" s="63">
        <v>65424</v>
      </c>
      <c r="Y72" s="63">
        <v>67815</v>
      </c>
      <c r="Z72" s="63">
        <v>75424</v>
      </c>
      <c r="AA72" s="63">
        <v>72728</v>
      </c>
      <c r="AB72" s="63">
        <v>73076</v>
      </c>
      <c r="AC72" s="63">
        <v>65084</v>
      </c>
      <c r="AD72" s="63"/>
      <c r="AE72" s="28"/>
      <c r="AF72" s="28" t="s">
        <v>107</v>
      </c>
      <c r="AG72" s="28" t="s">
        <v>107</v>
      </c>
      <c r="AH72" s="28" t="s">
        <v>107</v>
      </c>
      <c r="AI72" s="28" t="s">
        <v>107</v>
      </c>
      <c r="AJ72" s="28" t="s">
        <v>107</v>
      </c>
      <c r="AK72" s="28" t="s">
        <v>107</v>
      </c>
    </row>
    <row r="73" spans="1:37" x14ac:dyDescent="0.25">
      <c r="A73" s="28" t="s">
        <v>196</v>
      </c>
      <c r="B73" s="63">
        <v>795</v>
      </c>
      <c r="C73" s="63">
        <v>696</v>
      </c>
      <c r="D73" s="63">
        <v>660</v>
      </c>
      <c r="E73" s="63">
        <v>599</v>
      </c>
      <c r="F73" s="63">
        <v>539</v>
      </c>
      <c r="G73" s="63">
        <v>554</v>
      </c>
      <c r="H73" s="63">
        <v>567</v>
      </c>
      <c r="I73" s="63">
        <v>574</v>
      </c>
      <c r="J73" s="63">
        <v>509</v>
      </c>
      <c r="K73" s="63">
        <v>516</v>
      </c>
      <c r="L73" s="63">
        <v>541</v>
      </c>
      <c r="M73" s="63">
        <v>620</v>
      </c>
      <c r="N73" s="63">
        <v>763</v>
      </c>
      <c r="O73" s="63">
        <v>667</v>
      </c>
      <c r="P73" s="63">
        <v>650</v>
      </c>
      <c r="Q73" s="63">
        <v>534</v>
      </c>
      <c r="R73" s="63">
        <v>468</v>
      </c>
      <c r="S73" s="63">
        <v>543</v>
      </c>
      <c r="T73" s="63">
        <v>538</v>
      </c>
      <c r="U73" s="63">
        <v>506</v>
      </c>
      <c r="V73" s="63">
        <v>466</v>
      </c>
      <c r="W73" s="63">
        <v>513</v>
      </c>
      <c r="X73" s="63">
        <v>537</v>
      </c>
      <c r="Y73" s="63">
        <v>605</v>
      </c>
      <c r="Z73" s="63">
        <v>747</v>
      </c>
      <c r="AA73" s="63">
        <v>656</v>
      </c>
      <c r="AB73" s="63">
        <v>712</v>
      </c>
      <c r="AC73" s="63">
        <v>511</v>
      </c>
      <c r="AD73" s="63"/>
      <c r="AE73" s="28"/>
      <c r="AF73" s="28" t="s">
        <v>107</v>
      </c>
      <c r="AG73" s="28" t="s">
        <v>107</v>
      </c>
      <c r="AH73" s="28" t="s">
        <v>107</v>
      </c>
      <c r="AI73" s="28" t="s">
        <v>107</v>
      </c>
      <c r="AJ73" s="28" t="s">
        <v>107</v>
      </c>
      <c r="AK73" s="28" t="s">
        <v>107</v>
      </c>
    </row>
    <row r="74" spans="1:37" x14ac:dyDescent="0.25">
      <c r="A74" s="28" t="s">
        <v>145</v>
      </c>
      <c r="B74" s="63">
        <v>934</v>
      </c>
      <c r="C74" s="63">
        <v>828</v>
      </c>
      <c r="D74" s="63">
        <v>734</v>
      </c>
      <c r="E74" s="63">
        <v>614</v>
      </c>
      <c r="F74" s="63">
        <v>566</v>
      </c>
      <c r="G74" s="63">
        <v>625</v>
      </c>
      <c r="H74" s="63">
        <v>647</v>
      </c>
      <c r="I74" s="63">
        <v>662</v>
      </c>
      <c r="J74" s="63">
        <v>534</v>
      </c>
      <c r="K74" s="63">
        <v>570</v>
      </c>
      <c r="L74" s="63">
        <v>610</v>
      </c>
      <c r="M74" s="63">
        <v>680</v>
      </c>
      <c r="N74" s="63">
        <v>861</v>
      </c>
      <c r="O74" s="63">
        <v>808</v>
      </c>
      <c r="P74" s="63">
        <v>764</v>
      </c>
      <c r="Q74" s="63">
        <v>586</v>
      </c>
      <c r="R74" s="63">
        <v>531</v>
      </c>
      <c r="S74" s="63">
        <v>646</v>
      </c>
      <c r="T74" s="63">
        <v>635</v>
      </c>
      <c r="U74" s="63">
        <v>632</v>
      </c>
      <c r="V74" s="63">
        <v>565</v>
      </c>
      <c r="W74" s="63">
        <v>581</v>
      </c>
      <c r="X74" s="63">
        <v>660</v>
      </c>
      <c r="Y74" s="63">
        <v>740</v>
      </c>
      <c r="Z74" s="63">
        <v>908</v>
      </c>
      <c r="AA74" s="63">
        <v>820</v>
      </c>
      <c r="AB74" s="63">
        <v>837</v>
      </c>
      <c r="AC74" s="63">
        <v>603</v>
      </c>
      <c r="AD74" s="63"/>
      <c r="AE74" s="28"/>
      <c r="AF74" s="28" t="s">
        <v>107</v>
      </c>
      <c r="AG74" s="28" t="s">
        <v>107</v>
      </c>
      <c r="AH74" s="28" t="s">
        <v>107</v>
      </c>
      <c r="AI74" s="28" t="s">
        <v>107</v>
      </c>
      <c r="AJ74" s="28" t="s">
        <v>107</v>
      </c>
      <c r="AK74" s="28" t="s">
        <v>107</v>
      </c>
    </row>
    <row r="75" spans="1:37" x14ac:dyDescent="0.25">
      <c r="A75" s="28" t="s">
        <v>197</v>
      </c>
      <c r="B75" s="63">
        <v>2825</v>
      </c>
      <c r="C75" s="63">
        <v>2746</v>
      </c>
      <c r="D75" s="63">
        <v>2703</v>
      </c>
      <c r="E75" s="63">
        <v>2410</v>
      </c>
      <c r="F75" s="63">
        <v>2213</v>
      </c>
      <c r="G75" s="63">
        <v>2425</v>
      </c>
      <c r="H75" s="63">
        <v>2546</v>
      </c>
      <c r="I75" s="63">
        <v>2561</v>
      </c>
      <c r="J75" s="63">
        <v>2256</v>
      </c>
      <c r="K75" s="63">
        <v>2249</v>
      </c>
      <c r="L75" s="63">
        <v>2325</v>
      </c>
      <c r="M75" s="63">
        <v>2358</v>
      </c>
      <c r="N75" s="63">
        <v>2861</v>
      </c>
      <c r="O75" s="63">
        <v>2752</v>
      </c>
      <c r="P75" s="63">
        <v>2784</v>
      </c>
      <c r="Q75" s="63">
        <v>2477</v>
      </c>
      <c r="R75" s="63">
        <v>2144</v>
      </c>
      <c r="S75" s="63">
        <v>2467</v>
      </c>
      <c r="T75" s="63">
        <v>2499</v>
      </c>
      <c r="U75" s="63">
        <v>2497</v>
      </c>
      <c r="V75" s="63">
        <v>2198</v>
      </c>
      <c r="W75" s="63">
        <v>2330</v>
      </c>
      <c r="X75" s="63">
        <v>2437</v>
      </c>
      <c r="Y75" s="63">
        <v>2609</v>
      </c>
      <c r="Z75" s="63">
        <v>3071</v>
      </c>
      <c r="AA75" s="63">
        <v>2883</v>
      </c>
      <c r="AB75" s="63">
        <v>2813</v>
      </c>
      <c r="AC75" s="63">
        <v>2487</v>
      </c>
      <c r="AD75" s="63"/>
      <c r="AE75" s="28"/>
      <c r="AF75" s="28" t="s">
        <v>107</v>
      </c>
      <c r="AG75" s="28" t="s">
        <v>107</v>
      </c>
      <c r="AH75" s="28" t="s">
        <v>107</v>
      </c>
      <c r="AI75" s="28" t="s">
        <v>107</v>
      </c>
      <c r="AJ75" s="28" t="s">
        <v>107</v>
      </c>
      <c r="AK75" s="28" t="s">
        <v>107</v>
      </c>
    </row>
    <row r="76" spans="1:37" x14ac:dyDescent="0.25">
      <c r="A76" s="28" t="s">
        <v>198</v>
      </c>
      <c r="B76" s="63">
        <v>3421</v>
      </c>
      <c r="C76" s="63">
        <v>3247</v>
      </c>
      <c r="D76" s="63">
        <v>3215</v>
      </c>
      <c r="E76" s="63">
        <v>2749</v>
      </c>
      <c r="F76" s="63">
        <v>2713</v>
      </c>
      <c r="G76" s="63">
        <v>3108</v>
      </c>
      <c r="H76" s="63">
        <v>3226</v>
      </c>
      <c r="I76" s="63">
        <v>3228</v>
      </c>
      <c r="J76" s="63">
        <v>2705</v>
      </c>
      <c r="K76" s="63">
        <v>2690</v>
      </c>
      <c r="L76" s="63">
        <v>2800</v>
      </c>
      <c r="M76" s="63">
        <v>2746</v>
      </c>
      <c r="N76" s="63">
        <v>3291</v>
      </c>
      <c r="O76" s="63">
        <v>3276</v>
      </c>
      <c r="P76" s="63">
        <v>3218</v>
      </c>
      <c r="Q76" s="63">
        <v>2856</v>
      </c>
      <c r="R76" s="63">
        <v>2640</v>
      </c>
      <c r="S76" s="63">
        <v>3062</v>
      </c>
      <c r="T76" s="63">
        <v>3184</v>
      </c>
      <c r="U76" s="63">
        <v>3146</v>
      </c>
      <c r="V76" s="63">
        <v>2683</v>
      </c>
      <c r="W76" s="63">
        <v>2939</v>
      </c>
      <c r="X76" s="63">
        <v>2995</v>
      </c>
      <c r="Y76" s="63">
        <v>3105</v>
      </c>
      <c r="Z76" s="63">
        <v>3421</v>
      </c>
      <c r="AA76" s="63">
        <v>3260</v>
      </c>
      <c r="AB76" s="63">
        <v>3262</v>
      </c>
      <c r="AC76" s="63">
        <v>2871</v>
      </c>
      <c r="AD76" s="63"/>
      <c r="AE76" s="28"/>
      <c r="AF76" s="28" t="s">
        <v>107</v>
      </c>
      <c r="AG76" s="28" t="s">
        <v>107</v>
      </c>
      <c r="AH76" s="28" t="s">
        <v>107</v>
      </c>
      <c r="AI76" s="28" t="s">
        <v>107</v>
      </c>
      <c r="AJ76" s="28" t="s">
        <v>107</v>
      </c>
      <c r="AK76" s="28" t="s">
        <v>107</v>
      </c>
    </row>
    <row r="77" spans="1:37" x14ac:dyDescent="0.25">
      <c r="A77" s="28" t="s">
        <v>199</v>
      </c>
      <c r="B77" s="63">
        <v>3984</v>
      </c>
      <c r="C77" s="63">
        <v>3818</v>
      </c>
      <c r="D77" s="63">
        <v>3801</v>
      </c>
      <c r="E77" s="63">
        <v>3270</v>
      </c>
      <c r="F77" s="63">
        <v>3189</v>
      </c>
      <c r="G77" s="63">
        <v>3667</v>
      </c>
      <c r="H77" s="63">
        <v>3808</v>
      </c>
      <c r="I77" s="63">
        <v>3801</v>
      </c>
      <c r="J77" s="63">
        <v>3190</v>
      </c>
      <c r="K77" s="63">
        <v>3170</v>
      </c>
      <c r="L77" s="63">
        <v>3288</v>
      </c>
      <c r="M77" s="63">
        <v>3234</v>
      </c>
      <c r="N77" s="63">
        <v>3884</v>
      </c>
      <c r="O77" s="63">
        <v>3859</v>
      </c>
      <c r="P77" s="63">
        <v>3791</v>
      </c>
      <c r="Q77" s="63">
        <v>3373</v>
      </c>
      <c r="R77" s="63">
        <v>3097</v>
      </c>
      <c r="S77" s="63">
        <v>3609</v>
      </c>
      <c r="T77" s="63">
        <v>3775</v>
      </c>
      <c r="U77" s="63">
        <v>3733</v>
      </c>
      <c r="V77" s="63">
        <v>3191</v>
      </c>
      <c r="W77" s="63">
        <v>3476</v>
      </c>
      <c r="X77" s="63">
        <v>3557</v>
      </c>
      <c r="Y77" s="63">
        <v>3661</v>
      </c>
      <c r="Z77" s="63">
        <v>4058</v>
      </c>
      <c r="AA77" s="63">
        <v>3851</v>
      </c>
      <c r="AB77" s="63">
        <v>3851</v>
      </c>
      <c r="AC77" s="63">
        <v>3387</v>
      </c>
      <c r="AD77" s="63"/>
      <c r="AE77" s="28"/>
      <c r="AF77" s="28" t="s">
        <v>107</v>
      </c>
      <c r="AG77" s="28" t="s">
        <v>107</v>
      </c>
      <c r="AH77" s="28" t="s">
        <v>107</v>
      </c>
      <c r="AI77" s="28" t="s">
        <v>107</v>
      </c>
      <c r="AJ77" s="28" t="s">
        <v>107</v>
      </c>
      <c r="AK77" s="28" t="s">
        <v>107</v>
      </c>
    </row>
    <row r="78" spans="1:37" x14ac:dyDescent="0.25">
      <c r="A78" s="28" t="s">
        <v>200</v>
      </c>
      <c r="B78" s="63">
        <v>563</v>
      </c>
      <c r="C78" s="63">
        <v>571</v>
      </c>
      <c r="D78" s="63">
        <v>586</v>
      </c>
      <c r="E78" s="63">
        <v>521</v>
      </c>
      <c r="F78" s="63">
        <v>476</v>
      </c>
      <c r="G78" s="63">
        <v>559</v>
      </c>
      <c r="H78" s="63">
        <v>582</v>
      </c>
      <c r="I78" s="63">
        <v>573</v>
      </c>
      <c r="J78" s="63">
        <v>485</v>
      </c>
      <c r="K78" s="63">
        <v>480</v>
      </c>
      <c r="L78" s="63">
        <v>488</v>
      </c>
      <c r="M78" s="63">
        <v>488</v>
      </c>
      <c r="N78" s="63">
        <v>593</v>
      </c>
      <c r="O78" s="63">
        <v>583</v>
      </c>
      <c r="P78" s="63">
        <v>573</v>
      </c>
      <c r="Q78" s="63">
        <v>517</v>
      </c>
      <c r="R78" s="63">
        <v>457</v>
      </c>
      <c r="S78" s="63">
        <v>547</v>
      </c>
      <c r="T78" s="63">
        <v>591</v>
      </c>
      <c r="U78" s="63">
        <v>587</v>
      </c>
      <c r="V78" s="63">
        <v>508</v>
      </c>
      <c r="W78" s="63">
        <v>537</v>
      </c>
      <c r="X78" s="63">
        <v>562</v>
      </c>
      <c r="Y78" s="63">
        <v>556</v>
      </c>
      <c r="Z78" s="63">
        <v>637</v>
      </c>
      <c r="AA78" s="63">
        <v>591</v>
      </c>
      <c r="AB78" s="63">
        <v>589</v>
      </c>
      <c r="AC78" s="63">
        <v>516</v>
      </c>
      <c r="AD78" s="63"/>
      <c r="AE78" s="28"/>
      <c r="AF78" s="28" t="s">
        <v>107</v>
      </c>
      <c r="AG78" s="28" t="s">
        <v>107</v>
      </c>
      <c r="AH78" s="28" t="s">
        <v>107</v>
      </c>
      <c r="AI78" s="28" t="s">
        <v>107</v>
      </c>
      <c r="AJ78" s="28" t="s">
        <v>107</v>
      </c>
      <c r="AK78" s="28" t="s">
        <v>107</v>
      </c>
    </row>
    <row r="79" spans="1:37" x14ac:dyDescent="0.25">
      <c r="A79" s="28" t="s">
        <v>201</v>
      </c>
      <c r="B79" s="63">
        <v>9747</v>
      </c>
      <c r="C79" s="63">
        <v>9345</v>
      </c>
      <c r="D79" s="63">
        <v>9384</v>
      </c>
      <c r="E79" s="63">
        <v>8169</v>
      </c>
      <c r="F79" s="63">
        <v>7814</v>
      </c>
      <c r="G79" s="63">
        <v>9049</v>
      </c>
      <c r="H79" s="63">
        <v>9484</v>
      </c>
      <c r="I79" s="63">
        <v>9336</v>
      </c>
      <c r="J79" s="63">
        <v>7905</v>
      </c>
      <c r="K79" s="63">
        <v>7714</v>
      </c>
      <c r="L79" s="63">
        <v>7868</v>
      </c>
      <c r="M79" s="63">
        <v>7880</v>
      </c>
      <c r="N79" s="63">
        <v>9457</v>
      </c>
      <c r="O79" s="63">
        <v>9501</v>
      </c>
      <c r="P79" s="63">
        <v>9278</v>
      </c>
      <c r="Q79" s="63">
        <v>8208</v>
      </c>
      <c r="R79" s="63">
        <v>7403</v>
      </c>
      <c r="S79" s="63">
        <v>8759</v>
      </c>
      <c r="T79" s="63">
        <v>9152</v>
      </c>
      <c r="U79" s="63">
        <v>8998</v>
      </c>
      <c r="V79" s="63">
        <v>7783</v>
      </c>
      <c r="W79" s="63">
        <v>8332</v>
      </c>
      <c r="X79" s="63">
        <v>8566</v>
      </c>
      <c r="Y79" s="63">
        <v>8913</v>
      </c>
      <c r="Z79" s="63">
        <v>10178</v>
      </c>
      <c r="AA79" s="63">
        <v>9776</v>
      </c>
      <c r="AB79" s="63">
        <v>9662</v>
      </c>
      <c r="AC79" s="63">
        <v>8464</v>
      </c>
      <c r="AD79" s="63"/>
      <c r="AE79" s="28"/>
      <c r="AF79" s="28" t="s">
        <v>107</v>
      </c>
      <c r="AG79" s="28" t="s">
        <v>107</v>
      </c>
      <c r="AH79" s="28" t="s">
        <v>107</v>
      </c>
      <c r="AI79" s="28" t="s">
        <v>107</v>
      </c>
      <c r="AJ79" s="28" t="s">
        <v>107</v>
      </c>
      <c r="AK79" s="28" t="s">
        <v>107</v>
      </c>
    </row>
    <row r="80" spans="1:37" x14ac:dyDescent="0.25">
      <c r="A80" s="28" t="s">
        <v>202</v>
      </c>
      <c r="B80" s="63">
        <v>50</v>
      </c>
      <c r="C80" s="63">
        <v>48</v>
      </c>
      <c r="D80" s="63">
        <v>50</v>
      </c>
      <c r="E80" s="63">
        <v>45</v>
      </c>
      <c r="F80" s="63">
        <v>39</v>
      </c>
      <c r="G80" s="63">
        <v>44</v>
      </c>
      <c r="H80" s="63">
        <v>44</v>
      </c>
      <c r="I80" s="63">
        <v>45</v>
      </c>
      <c r="J80" s="63">
        <v>37</v>
      </c>
      <c r="K80" s="63">
        <v>39</v>
      </c>
      <c r="L80" s="63">
        <v>33</v>
      </c>
      <c r="M80" s="63">
        <v>34</v>
      </c>
      <c r="N80" s="63">
        <v>41</v>
      </c>
      <c r="O80" s="63">
        <v>42</v>
      </c>
      <c r="P80" s="63">
        <v>40</v>
      </c>
      <c r="Q80" s="63">
        <v>36</v>
      </c>
      <c r="R80" s="63">
        <v>33</v>
      </c>
      <c r="S80" s="63">
        <v>42</v>
      </c>
      <c r="T80" s="63">
        <v>39</v>
      </c>
      <c r="U80" s="63">
        <v>35</v>
      </c>
      <c r="V80" s="63">
        <v>32</v>
      </c>
      <c r="W80" s="63">
        <v>32</v>
      </c>
      <c r="X80" s="63">
        <v>33</v>
      </c>
      <c r="Y80" s="63">
        <v>37</v>
      </c>
      <c r="Z80" s="63">
        <v>39</v>
      </c>
      <c r="AA80" s="63">
        <v>39</v>
      </c>
      <c r="AB80" s="63">
        <v>41</v>
      </c>
      <c r="AC80" s="63">
        <v>34</v>
      </c>
      <c r="AD80" s="63"/>
      <c r="AE80" s="28"/>
      <c r="AF80" s="28" t="s">
        <v>107</v>
      </c>
      <c r="AG80" s="28" t="s">
        <v>107</v>
      </c>
      <c r="AH80" s="28" t="s">
        <v>107</v>
      </c>
      <c r="AI80" s="28" t="s">
        <v>107</v>
      </c>
      <c r="AJ80" s="28" t="s">
        <v>107</v>
      </c>
      <c r="AK80" s="28" t="s">
        <v>107</v>
      </c>
    </row>
    <row r="81" spans="1:37" x14ac:dyDescent="0.25">
      <c r="A81" s="28" t="s">
        <v>203</v>
      </c>
      <c r="B81" s="63">
        <v>1624</v>
      </c>
      <c r="C81" s="63">
        <v>1598</v>
      </c>
      <c r="D81" s="63">
        <v>1575</v>
      </c>
      <c r="E81" s="63">
        <v>1418</v>
      </c>
      <c r="F81" s="63">
        <v>1349</v>
      </c>
      <c r="G81" s="63">
        <v>1494</v>
      </c>
      <c r="H81" s="63">
        <v>1546</v>
      </c>
      <c r="I81" s="63">
        <v>1529</v>
      </c>
      <c r="J81" s="63">
        <v>1339</v>
      </c>
      <c r="K81" s="63">
        <v>1341</v>
      </c>
      <c r="L81" s="63">
        <v>1397</v>
      </c>
      <c r="M81" s="63">
        <v>1420</v>
      </c>
      <c r="N81" s="63">
        <v>1687</v>
      </c>
      <c r="O81" s="63">
        <v>1630</v>
      </c>
      <c r="P81" s="63">
        <v>1677</v>
      </c>
      <c r="Q81" s="63">
        <v>1459</v>
      </c>
      <c r="R81" s="63">
        <v>1339</v>
      </c>
      <c r="S81" s="63">
        <v>1465</v>
      </c>
      <c r="T81" s="63">
        <v>1488</v>
      </c>
      <c r="U81" s="63">
        <v>1515</v>
      </c>
      <c r="V81" s="63">
        <v>1390</v>
      </c>
      <c r="W81" s="63">
        <v>1502</v>
      </c>
      <c r="X81" s="63">
        <v>1496</v>
      </c>
      <c r="Y81" s="63">
        <v>1527</v>
      </c>
      <c r="Z81" s="63">
        <v>1786</v>
      </c>
      <c r="AA81" s="63">
        <v>1685</v>
      </c>
      <c r="AB81" s="63">
        <v>1681</v>
      </c>
      <c r="AC81" s="63">
        <v>1557</v>
      </c>
      <c r="AD81" s="63"/>
      <c r="AE81" s="28"/>
      <c r="AF81" s="28" t="s">
        <v>107</v>
      </c>
      <c r="AG81" s="28" t="s">
        <v>107</v>
      </c>
      <c r="AH81" s="28" t="s">
        <v>107</v>
      </c>
      <c r="AI81" s="28" t="s">
        <v>107</v>
      </c>
      <c r="AJ81" s="28" t="s">
        <v>107</v>
      </c>
      <c r="AK81" s="28" t="s">
        <v>107</v>
      </c>
    </row>
    <row r="82" spans="1:37" x14ac:dyDescent="0.25">
      <c r="A82" s="28" t="s">
        <v>204</v>
      </c>
      <c r="B82" s="63">
        <v>756</v>
      </c>
      <c r="C82" s="63">
        <v>651</v>
      </c>
      <c r="D82" s="63">
        <v>619</v>
      </c>
      <c r="E82" s="63">
        <v>520</v>
      </c>
      <c r="F82" s="63">
        <v>490</v>
      </c>
      <c r="G82" s="63">
        <v>572</v>
      </c>
      <c r="H82" s="63">
        <v>570</v>
      </c>
      <c r="I82" s="63">
        <v>587</v>
      </c>
      <c r="J82" s="63">
        <v>503</v>
      </c>
      <c r="K82" s="63">
        <v>518</v>
      </c>
      <c r="L82" s="63">
        <v>537</v>
      </c>
      <c r="M82" s="63">
        <v>562</v>
      </c>
      <c r="N82" s="63">
        <v>707</v>
      </c>
      <c r="O82" s="63">
        <v>688</v>
      </c>
      <c r="P82" s="63">
        <v>647</v>
      </c>
      <c r="Q82" s="63">
        <v>534</v>
      </c>
      <c r="R82" s="63">
        <v>464</v>
      </c>
      <c r="S82" s="63">
        <v>547</v>
      </c>
      <c r="T82" s="63">
        <v>549</v>
      </c>
      <c r="U82" s="63">
        <v>523</v>
      </c>
      <c r="V82" s="63">
        <v>497</v>
      </c>
      <c r="W82" s="63">
        <v>565</v>
      </c>
      <c r="X82" s="63">
        <v>586</v>
      </c>
      <c r="Y82" s="63">
        <v>624</v>
      </c>
      <c r="Z82" s="63">
        <v>791</v>
      </c>
      <c r="AA82" s="63">
        <v>800</v>
      </c>
      <c r="AB82" s="63">
        <v>716</v>
      </c>
      <c r="AC82" s="63">
        <v>573</v>
      </c>
      <c r="AD82" s="63"/>
      <c r="AE82" s="28"/>
      <c r="AF82" s="28" t="s">
        <v>107</v>
      </c>
      <c r="AG82" s="28" t="s">
        <v>107</v>
      </c>
      <c r="AH82" s="28" t="s">
        <v>107</v>
      </c>
      <c r="AI82" s="28" t="s">
        <v>107</v>
      </c>
      <c r="AJ82" s="28" t="s">
        <v>107</v>
      </c>
      <c r="AK82" s="28" t="s">
        <v>107</v>
      </c>
    </row>
    <row r="83" spans="1:37" x14ac:dyDescent="0.25">
      <c r="A83" s="28" t="s">
        <v>205</v>
      </c>
      <c r="B83" s="63">
        <v>1054</v>
      </c>
      <c r="C83" s="63">
        <v>1088</v>
      </c>
      <c r="D83" s="63">
        <v>1072</v>
      </c>
      <c r="E83" s="63">
        <v>942</v>
      </c>
      <c r="F83" s="63">
        <v>933</v>
      </c>
      <c r="G83" s="63">
        <v>1083</v>
      </c>
      <c r="H83" s="63">
        <v>1103</v>
      </c>
      <c r="I83" s="63">
        <v>1126</v>
      </c>
      <c r="J83" s="63">
        <v>981</v>
      </c>
      <c r="K83" s="63">
        <v>992</v>
      </c>
      <c r="L83" s="63">
        <v>994</v>
      </c>
      <c r="M83" s="63">
        <v>951</v>
      </c>
      <c r="N83" s="63">
        <v>1117</v>
      </c>
      <c r="O83" s="63">
        <v>1106</v>
      </c>
      <c r="P83" s="63">
        <v>1109</v>
      </c>
      <c r="Q83" s="63">
        <v>974</v>
      </c>
      <c r="R83" s="63">
        <v>946</v>
      </c>
      <c r="S83" s="63">
        <v>1124</v>
      </c>
      <c r="T83" s="63">
        <v>1139</v>
      </c>
      <c r="U83" s="63">
        <v>1108</v>
      </c>
      <c r="V83" s="63">
        <v>992</v>
      </c>
      <c r="W83" s="63">
        <v>1064</v>
      </c>
      <c r="X83" s="63">
        <v>1050</v>
      </c>
      <c r="Y83" s="63">
        <v>1098</v>
      </c>
      <c r="Z83" s="63">
        <v>1118</v>
      </c>
      <c r="AA83" s="63">
        <v>1106</v>
      </c>
      <c r="AB83" s="63">
        <v>1103</v>
      </c>
      <c r="AC83" s="63">
        <v>1004</v>
      </c>
      <c r="AD83" s="63"/>
      <c r="AE83" s="28"/>
      <c r="AF83" s="28" t="s">
        <v>107</v>
      </c>
      <c r="AG83" s="28" t="s">
        <v>107</v>
      </c>
      <c r="AH83" s="28" t="s">
        <v>107</v>
      </c>
      <c r="AI83" s="28" t="s">
        <v>107</v>
      </c>
      <c r="AJ83" s="28" t="s">
        <v>107</v>
      </c>
      <c r="AK83" s="28" t="s">
        <v>107</v>
      </c>
    </row>
    <row r="84" spans="1:37" x14ac:dyDescent="0.25">
      <c r="A84" s="28" t="s">
        <v>206</v>
      </c>
      <c r="B84" s="63">
        <v>589</v>
      </c>
      <c r="C84" s="63">
        <v>557</v>
      </c>
      <c r="D84" s="63">
        <v>530</v>
      </c>
      <c r="E84" s="63">
        <v>483</v>
      </c>
      <c r="F84" s="63">
        <v>446</v>
      </c>
      <c r="G84" s="63">
        <v>506</v>
      </c>
      <c r="H84" s="63">
        <v>519</v>
      </c>
      <c r="I84" s="63">
        <v>488</v>
      </c>
      <c r="J84" s="63">
        <v>447</v>
      </c>
      <c r="K84" s="63">
        <v>465</v>
      </c>
      <c r="L84" s="63">
        <v>473</v>
      </c>
      <c r="M84" s="63">
        <v>484</v>
      </c>
      <c r="N84" s="63">
        <v>593</v>
      </c>
      <c r="O84" s="63">
        <v>588</v>
      </c>
      <c r="P84" s="63">
        <v>570</v>
      </c>
      <c r="Q84" s="63">
        <v>508</v>
      </c>
      <c r="R84" s="63">
        <v>447</v>
      </c>
      <c r="S84" s="63">
        <v>512</v>
      </c>
      <c r="T84" s="63">
        <v>504</v>
      </c>
      <c r="U84" s="63">
        <v>508</v>
      </c>
      <c r="V84" s="63">
        <v>463</v>
      </c>
      <c r="W84" s="63">
        <v>517</v>
      </c>
      <c r="X84" s="63">
        <v>509</v>
      </c>
      <c r="Y84" s="63">
        <v>579</v>
      </c>
      <c r="Z84" s="63">
        <v>628</v>
      </c>
      <c r="AA84" s="63">
        <v>597</v>
      </c>
      <c r="AB84" s="63">
        <v>580</v>
      </c>
      <c r="AC84" s="63">
        <v>462</v>
      </c>
      <c r="AD84" s="63"/>
      <c r="AE84" s="28"/>
      <c r="AF84" s="28" t="s">
        <v>107</v>
      </c>
      <c r="AG84" s="28" t="s">
        <v>107</v>
      </c>
      <c r="AH84" s="28" t="s">
        <v>107</v>
      </c>
      <c r="AI84" s="28" t="s">
        <v>107</v>
      </c>
      <c r="AJ84" s="28" t="s">
        <v>107</v>
      </c>
      <c r="AK84" s="28" t="s">
        <v>107</v>
      </c>
    </row>
    <row r="85" spans="1:37" x14ac:dyDescent="0.25">
      <c r="A85" s="28" t="s">
        <v>207</v>
      </c>
      <c r="B85" s="63">
        <v>50</v>
      </c>
      <c r="C85" s="63">
        <v>45</v>
      </c>
      <c r="D85" s="63">
        <v>40</v>
      </c>
      <c r="E85" s="63">
        <v>33</v>
      </c>
      <c r="F85" s="63">
        <v>41</v>
      </c>
      <c r="G85" s="63">
        <v>56</v>
      </c>
      <c r="H85" s="63">
        <v>55</v>
      </c>
      <c r="I85" s="63">
        <v>60</v>
      </c>
      <c r="J85" s="63">
        <v>63</v>
      </c>
      <c r="K85" s="63">
        <v>59</v>
      </c>
      <c r="L85" s="63">
        <v>55</v>
      </c>
      <c r="M85" s="63">
        <v>51</v>
      </c>
      <c r="N85" s="63">
        <v>46</v>
      </c>
      <c r="O85" s="63">
        <v>56</v>
      </c>
      <c r="P85" s="63">
        <v>47</v>
      </c>
      <c r="Q85" s="63">
        <v>45</v>
      </c>
      <c r="R85" s="63">
        <v>43</v>
      </c>
      <c r="S85" s="63">
        <v>60</v>
      </c>
      <c r="T85" s="63">
        <v>56</v>
      </c>
      <c r="U85" s="63">
        <v>56</v>
      </c>
      <c r="V85" s="63">
        <v>50</v>
      </c>
      <c r="W85" s="63">
        <v>58</v>
      </c>
      <c r="X85" s="63">
        <v>66</v>
      </c>
      <c r="Y85" s="63">
        <v>49</v>
      </c>
      <c r="Z85" s="63">
        <v>50</v>
      </c>
      <c r="AA85" s="63">
        <v>54</v>
      </c>
      <c r="AB85" s="63">
        <v>57</v>
      </c>
      <c r="AC85" s="63">
        <v>48</v>
      </c>
      <c r="AD85" s="63"/>
      <c r="AE85" s="28"/>
      <c r="AF85" s="28" t="s">
        <v>107</v>
      </c>
      <c r="AG85" s="28" t="s">
        <v>107</v>
      </c>
      <c r="AH85" s="28" t="s">
        <v>107</v>
      </c>
      <c r="AI85" s="28" t="s">
        <v>107</v>
      </c>
      <c r="AJ85" s="28" t="s">
        <v>107</v>
      </c>
      <c r="AK85" s="28" t="s">
        <v>107</v>
      </c>
    </row>
    <row r="86" spans="1:37" x14ac:dyDescent="0.25">
      <c r="A86" s="28" t="s">
        <v>208</v>
      </c>
      <c r="B86" s="63">
        <v>547</v>
      </c>
      <c r="C86" s="63">
        <v>538</v>
      </c>
      <c r="D86" s="63">
        <v>522</v>
      </c>
      <c r="E86" s="63">
        <v>475</v>
      </c>
      <c r="F86" s="63">
        <v>463</v>
      </c>
      <c r="G86" s="63">
        <v>562</v>
      </c>
      <c r="H86" s="63">
        <v>563</v>
      </c>
      <c r="I86" s="63">
        <v>567</v>
      </c>
      <c r="J86" s="63">
        <v>529</v>
      </c>
      <c r="K86" s="63">
        <v>486</v>
      </c>
      <c r="L86" s="63">
        <v>495</v>
      </c>
      <c r="M86" s="63">
        <v>484</v>
      </c>
      <c r="N86" s="63">
        <v>580</v>
      </c>
      <c r="O86" s="63">
        <v>593</v>
      </c>
      <c r="P86" s="63">
        <v>561</v>
      </c>
      <c r="Q86" s="63">
        <v>506</v>
      </c>
      <c r="R86" s="63">
        <v>493</v>
      </c>
      <c r="S86" s="63">
        <v>581</v>
      </c>
      <c r="T86" s="63">
        <v>561</v>
      </c>
      <c r="U86" s="63">
        <v>576</v>
      </c>
      <c r="V86" s="63">
        <v>518</v>
      </c>
      <c r="W86" s="63">
        <v>559</v>
      </c>
      <c r="X86" s="63">
        <v>556</v>
      </c>
      <c r="Y86" s="63">
        <v>561</v>
      </c>
      <c r="Z86" s="63">
        <v>621</v>
      </c>
      <c r="AA86" s="63">
        <v>583</v>
      </c>
      <c r="AB86" s="63">
        <v>587</v>
      </c>
      <c r="AC86" s="63">
        <v>511</v>
      </c>
      <c r="AD86" s="63"/>
      <c r="AE86" s="28"/>
      <c r="AF86" s="28" t="s">
        <v>107</v>
      </c>
      <c r="AG86" s="28" t="s">
        <v>107</v>
      </c>
      <c r="AH86" s="28" t="s">
        <v>107</v>
      </c>
      <c r="AI86" s="28" t="s">
        <v>107</v>
      </c>
      <c r="AJ86" s="28" t="s">
        <v>107</v>
      </c>
      <c r="AK86" s="28" t="s">
        <v>107</v>
      </c>
    </row>
    <row r="87" spans="1:37" x14ac:dyDescent="0.25">
      <c r="A87" s="28" t="s">
        <v>209</v>
      </c>
      <c r="B87" s="63">
        <v>497</v>
      </c>
      <c r="C87" s="63">
        <v>493</v>
      </c>
      <c r="D87" s="63">
        <v>482</v>
      </c>
      <c r="E87" s="63">
        <v>442</v>
      </c>
      <c r="F87" s="63">
        <v>422</v>
      </c>
      <c r="G87" s="63">
        <v>506</v>
      </c>
      <c r="H87" s="63">
        <v>508</v>
      </c>
      <c r="I87" s="63">
        <v>507</v>
      </c>
      <c r="J87" s="63">
        <v>466</v>
      </c>
      <c r="K87" s="63">
        <v>427</v>
      </c>
      <c r="L87" s="63">
        <v>440</v>
      </c>
      <c r="M87" s="63">
        <v>433</v>
      </c>
      <c r="N87" s="63">
        <v>534</v>
      </c>
      <c r="O87" s="63">
        <v>537</v>
      </c>
      <c r="P87" s="63">
        <v>514</v>
      </c>
      <c r="Q87" s="63">
        <v>461</v>
      </c>
      <c r="R87" s="63">
        <v>450</v>
      </c>
      <c r="S87" s="63">
        <v>521</v>
      </c>
      <c r="T87" s="63">
        <v>505</v>
      </c>
      <c r="U87" s="63">
        <v>520</v>
      </c>
      <c r="V87" s="63">
        <v>468</v>
      </c>
      <c r="W87" s="63">
        <v>501</v>
      </c>
      <c r="X87" s="63">
        <v>490</v>
      </c>
      <c r="Y87" s="63">
        <v>512</v>
      </c>
      <c r="Z87" s="63">
        <v>571</v>
      </c>
      <c r="AA87" s="63">
        <v>529</v>
      </c>
      <c r="AB87" s="63">
        <v>530</v>
      </c>
      <c r="AC87" s="63">
        <v>463</v>
      </c>
      <c r="AD87" s="63"/>
      <c r="AE87" s="28"/>
      <c r="AF87" s="28" t="s">
        <v>107</v>
      </c>
      <c r="AG87" s="28" t="s">
        <v>107</v>
      </c>
      <c r="AH87" s="28" t="s">
        <v>107</v>
      </c>
      <c r="AI87" s="28" t="s">
        <v>107</v>
      </c>
      <c r="AJ87" s="28" t="s">
        <v>107</v>
      </c>
      <c r="AK87" s="28" t="s">
        <v>107</v>
      </c>
    </row>
    <row r="88" spans="1:37" x14ac:dyDescent="0.25">
      <c r="A88" s="28" t="s">
        <v>146</v>
      </c>
      <c r="B88" s="63">
        <v>2354</v>
      </c>
      <c r="C88" s="63">
        <v>2098</v>
      </c>
      <c r="D88" s="63">
        <v>1936</v>
      </c>
      <c r="E88" s="63">
        <v>1615</v>
      </c>
      <c r="F88" s="63">
        <v>1511</v>
      </c>
      <c r="G88" s="63">
        <v>1667</v>
      </c>
      <c r="H88" s="63">
        <v>1847</v>
      </c>
      <c r="I88" s="63">
        <v>1821</v>
      </c>
      <c r="J88" s="63">
        <v>1498</v>
      </c>
      <c r="K88" s="63">
        <v>1474</v>
      </c>
      <c r="L88" s="63">
        <v>1592</v>
      </c>
      <c r="M88" s="63">
        <v>1848</v>
      </c>
      <c r="N88" s="63">
        <v>2480</v>
      </c>
      <c r="O88" s="63">
        <v>2369</v>
      </c>
      <c r="P88" s="63">
        <v>1963</v>
      </c>
      <c r="Q88" s="63">
        <v>1713</v>
      </c>
      <c r="R88" s="63">
        <v>1485</v>
      </c>
      <c r="S88" s="63">
        <v>1717</v>
      </c>
      <c r="T88" s="63">
        <v>1808</v>
      </c>
      <c r="U88" s="63">
        <v>1661</v>
      </c>
      <c r="V88" s="63">
        <v>1411</v>
      </c>
      <c r="W88" s="63">
        <v>1504</v>
      </c>
      <c r="X88" s="63">
        <v>1724</v>
      </c>
      <c r="Y88" s="63">
        <v>1992</v>
      </c>
      <c r="Z88" s="63">
        <v>3065</v>
      </c>
      <c r="AA88" s="63">
        <v>2472</v>
      </c>
      <c r="AB88" s="63">
        <v>2168</v>
      </c>
      <c r="AC88" s="63">
        <v>1678</v>
      </c>
      <c r="AD88" s="63"/>
      <c r="AE88" s="28"/>
      <c r="AF88" s="28" t="s">
        <v>107</v>
      </c>
      <c r="AG88" s="28" t="s">
        <v>107</v>
      </c>
      <c r="AH88" s="28" t="s">
        <v>107</v>
      </c>
      <c r="AI88" s="28" t="s">
        <v>107</v>
      </c>
      <c r="AJ88" s="28" t="s">
        <v>107</v>
      </c>
      <c r="AK88" s="28" t="s">
        <v>107</v>
      </c>
    </row>
    <row r="89" spans="1:37" x14ac:dyDescent="0.25">
      <c r="A89" s="28" t="s">
        <v>210</v>
      </c>
      <c r="B89" s="63">
        <v>865</v>
      </c>
      <c r="C89" s="63">
        <v>816</v>
      </c>
      <c r="D89" s="63">
        <v>758</v>
      </c>
      <c r="E89" s="63">
        <v>631</v>
      </c>
      <c r="F89" s="63">
        <v>561</v>
      </c>
      <c r="G89" s="63">
        <v>580</v>
      </c>
      <c r="H89" s="63">
        <v>569</v>
      </c>
      <c r="I89" s="63">
        <v>583</v>
      </c>
      <c r="J89" s="63">
        <v>507</v>
      </c>
      <c r="K89" s="63">
        <v>529</v>
      </c>
      <c r="L89" s="63">
        <v>559</v>
      </c>
      <c r="M89" s="63">
        <v>627</v>
      </c>
      <c r="N89" s="63">
        <v>846</v>
      </c>
      <c r="O89" s="63">
        <v>819</v>
      </c>
      <c r="P89" s="63">
        <v>739</v>
      </c>
      <c r="Q89" s="63">
        <v>640</v>
      </c>
      <c r="R89" s="63">
        <v>528</v>
      </c>
      <c r="S89" s="63">
        <v>575</v>
      </c>
      <c r="T89" s="63">
        <v>553</v>
      </c>
      <c r="U89" s="63">
        <v>577</v>
      </c>
      <c r="V89" s="63">
        <v>524</v>
      </c>
      <c r="W89" s="63">
        <v>558</v>
      </c>
      <c r="X89" s="63">
        <v>652</v>
      </c>
      <c r="Y89" s="63">
        <v>713</v>
      </c>
      <c r="Z89" s="63">
        <v>927</v>
      </c>
      <c r="AA89" s="63">
        <v>878</v>
      </c>
      <c r="AB89" s="63">
        <v>785</v>
      </c>
      <c r="AC89" s="63">
        <v>610</v>
      </c>
      <c r="AD89" s="63"/>
      <c r="AE89" s="28"/>
      <c r="AF89" s="28" t="s">
        <v>107</v>
      </c>
      <c r="AG89" s="28" t="s">
        <v>107</v>
      </c>
      <c r="AH89" s="28" t="s">
        <v>107</v>
      </c>
      <c r="AI89" s="28" t="s">
        <v>107</v>
      </c>
      <c r="AJ89" s="28" t="s">
        <v>107</v>
      </c>
      <c r="AK89" s="28" t="s">
        <v>107</v>
      </c>
    </row>
    <row r="90" spans="1:37" x14ac:dyDescent="0.25">
      <c r="A90" s="28" t="s">
        <v>147</v>
      </c>
      <c r="B90" s="63">
        <v>255</v>
      </c>
      <c r="C90" s="63">
        <v>256</v>
      </c>
      <c r="D90" s="63">
        <v>269</v>
      </c>
      <c r="E90" s="63">
        <v>236</v>
      </c>
      <c r="F90" s="63">
        <v>174</v>
      </c>
      <c r="G90" s="63">
        <v>143</v>
      </c>
      <c r="H90" s="63">
        <v>145</v>
      </c>
      <c r="I90" s="63">
        <v>140</v>
      </c>
      <c r="J90" s="63">
        <v>125</v>
      </c>
      <c r="K90" s="63">
        <v>137</v>
      </c>
      <c r="L90" s="63">
        <v>175</v>
      </c>
      <c r="M90" s="63">
        <v>202</v>
      </c>
      <c r="N90" s="63">
        <v>264</v>
      </c>
      <c r="O90" s="63">
        <v>294</v>
      </c>
      <c r="P90" s="63">
        <v>293</v>
      </c>
      <c r="Q90" s="63">
        <v>231</v>
      </c>
      <c r="R90" s="63">
        <v>171</v>
      </c>
      <c r="S90" s="63">
        <v>160</v>
      </c>
      <c r="T90" s="63">
        <v>149</v>
      </c>
      <c r="U90" s="63">
        <v>141</v>
      </c>
      <c r="V90" s="63">
        <v>125</v>
      </c>
      <c r="W90" s="63">
        <v>154</v>
      </c>
      <c r="X90" s="63">
        <v>215</v>
      </c>
      <c r="Y90" s="63">
        <v>236</v>
      </c>
      <c r="Z90" s="63">
        <v>307</v>
      </c>
      <c r="AA90" s="63">
        <v>307</v>
      </c>
      <c r="AB90" s="63">
        <v>327</v>
      </c>
      <c r="AC90" s="63">
        <v>274</v>
      </c>
      <c r="AD90" s="63"/>
      <c r="AE90" s="28"/>
      <c r="AF90" s="28" t="s">
        <v>107</v>
      </c>
      <c r="AG90" s="28" t="s">
        <v>107</v>
      </c>
      <c r="AH90" s="28" t="s">
        <v>107</v>
      </c>
      <c r="AI90" s="28" t="s">
        <v>107</v>
      </c>
      <c r="AJ90" s="28" t="s">
        <v>107</v>
      </c>
      <c r="AK90" s="28" t="s">
        <v>107</v>
      </c>
    </row>
    <row r="91" spans="1:37" x14ac:dyDescent="0.25">
      <c r="A91" s="28" t="s">
        <v>211</v>
      </c>
      <c r="B91" s="63">
        <v>756</v>
      </c>
      <c r="C91" s="63">
        <v>651</v>
      </c>
      <c r="D91" s="63">
        <v>619</v>
      </c>
      <c r="E91" s="63">
        <v>520</v>
      </c>
      <c r="F91" s="63">
        <v>490</v>
      </c>
      <c r="G91" s="63">
        <v>572</v>
      </c>
      <c r="H91" s="63">
        <v>570</v>
      </c>
      <c r="I91" s="63">
        <v>587</v>
      </c>
      <c r="J91" s="63">
        <v>503</v>
      </c>
      <c r="K91" s="63">
        <v>518</v>
      </c>
      <c r="L91" s="63">
        <v>537</v>
      </c>
      <c r="M91" s="63">
        <v>562</v>
      </c>
      <c r="N91" s="63">
        <v>707</v>
      </c>
      <c r="O91" s="63">
        <v>688</v>
      </c>
      <c r="P91" s="63">
        <v>647</v>
      </c>
      <c r="Q91" s="63">
        <v>534</v>
      </c>
      <c r="R91" s="63">
        <v>464</v>
      </c>
      <c r="S91" s="63">
        <v>547</v>
      </c>
      <c r="T91" s="63">
        <v>549</v>
      </c>
      <c r="U91" s="63">
        <v>523</v>
      </c>
      <c r="V91" s="63">
        <v>497</v>
      </c>
      <c r="W91" s="63">
        <v>565</v>
      </c>
      <c r="X91" s="63">
        <v>586</v>
      </c>
      <c r="Y91" s="63">
        <v>624</v>
      </c>
      <c r="Z91" s="63">
        <v>791</v>
      </c>
      <c r="AA91" s="63">
        <v>800</v>
      </c>
      <c r="AB91" s="63">
        <v>716</v>
      </c>
      <c r="AC91" s="63">
        <v>573</v>
      </c>
      <c r="AD91" s="63"/>
      <c r="AE91" s="28"/>
      <c r="AF91" s="28" t="s">
        <v>107</v>
      </c>
      <c r="AG91" s="28" t="s">
        <v>107</v>
      </c>
      <c r="AH91" s="28" t="s">
        <v>107</v>
      </c>
      <c r="AI91" s="28" t="s">
        <v>107</v>
      </c>
      <c r="AJ91" s="28" t="s">
        <v>107</v>
      </c>
      <c r="AK91" s="28" t="s">
        <v>107</v>
      </c>
    </row>
    <row r="92" spans="1:37" x14ac:dyDescent="0.25">
      <c r="A92" s="28" t="s">
        <v>212</v>
      </c>
      <c r="B92" s="63">
        <v>11697</v>
      </c>
      <c r="C92" s="63">
        <v>11822</v>
      </c>
      <c r="D92" s="63">
        <v>11783</v>
      </c>
      <c r="E92" s="63">
        <v>10321</v>
      </c>
      <c r="F92" s="63">
        <v>10054</v>
      </c>
      <c r="G92" s="63">
        <v>11825</v>
      </c>
      <c r="H92" s="63">
        <v>12279</v>
      </c>
      <c r="I92" s="63">
        <v>12302</v>
      </c>
      <c r="J92" s="63">
        <v>10831</v>
      </c>
      <c r="K92" s="63">
        <v>10709</v>
      </c>
      <c r="L92" s="63">
        <v>10450</v>
      </c>
      <c r="M92" s="63">
        <v>10161</v>
      </c>
      <c r="N92" s="63">
        <v>11753</v>
      </c>
      <c r="O92" s="63">
        <v>12103</v>
      </c>
      <c r="P92" s="63">
        <v>11905</v>
      </c>
      <c r="Q92" s="63">
        <v>10545</v>
      </c>
      <c r="R92" s="63">
        <v>9778</v>
      </c>
      <c r="S92" s="63">
        <v>11715</v>
      </c>
      <c r="T92" s="63">
        <v>11839</v>
      </c>
      <c r="U92" s="63">
        <v>11723</v>
      </c>
      <c r="V92" s="63">
        <v>10418</v>
      </c>
      <c r="W92" s="63">
        <v>11156</v>
      </c>
      <c r="X92" s="63">
        <v>10976</v>
      </c>
      <c r="Y92" s="63">
        <v>11173</v>
      </c>
      <c r="Z92" s="63">
        <v>12144</v>
      </c>
      <c r="AA92" s="63">
        <v>11902</v>
      </c>
      <c r="AB92" s="63">
        <v>11991</v>
      </c>
      <c r="AC92" s="63">
        <v>10425</v>
      </c>
      <c r="AD92" s="63"/>
      <c r="AE92" s="28"/>
      <c r="AF92" s="28" t="s">
        <v>107</v>
      </c>
      <c r="AG92" s="28" t="s">
        <v>107</v>
      </c>
      <c r="AH92" s="28" t="s">
        <v>107</v>
      </c>
      <c r="AI92" s="28" t="s">
        <v>107</v>
      </c>
      <c r="AJ92" s="28" t="s">
        <v>107</v>
      </c>
      <c r="AK92" s="28" t="s">
        <v>107</v>
      </c>
    </row>
    <row r="93" spans="1:37" x14ac:dyDescent="0.25">
      <c r="A93" s="28" t="s">
        <v>213</v>
      </c>
      <c r="B93" s="63">
        <v>509</v>
      </c>
      <c r="C93" s="63">
        <v>513</v>
      </c>
      <c r="D93" s="63">
        <v>519</v>
      </c>
      <c r="E93" s="63">
        <v>455</v>
      </c>
      <c r="F93" s="63">
        <v>443</v>
      </c>
      <c r="G93" s="63">
        <v>509</v>
      </c>
      <c r="H93" s="63">
        <v>528</v>
      </c>
      <c r="I93" s="63">
        <v>532</v>
      </c>
      <c r="J93" s="63">
        <v>477</v>
      </c>
      <c r="K93" s="63">
        <v>452</v>
      </c>
      <c r="L93" s="63">
        <v>467</v>
      </c>
      <c r="M93" s="63">
        <v>451</v>
      </c>
      <c r="N93" s="63">
        <v>500</v>
      </c>
      <c r="O93" s="63">
        <v>508</v>
      </c>
      <c r="P93" s="63">
        <v>512</v>
      </c>
      <c r="Q93" s="63">
        <v>453</v>
      </c>
      <c r="R93" s="63">
        <v>390</v>
      </c>
      <c r="S93" s="63">
        <v>490</v>
      </c>
      <c r="T93" s="63">
        <v>505</v>
      </c>
      <c r="U93" s="63">
        <v>497</v>
      </c>
      <c r="V93" s="63">
        <v>434</v>
      </c>
      <c r="W93" s="63">
        <v>483</v>
      </c>
      <c r="X93" s="63">
        <v>490</v>
      </c>
      <c r="Y93" s="63">
        <v>485</v>
      </c>
      <c r="Z93" s="63">
        <v>530</v>
      </c>
      <c r="AA93" s="63">
        <v>498</v>
      </c>
      <c r="AB93" s="63">
        <v>496</v>
      </c>
      <c r="AC93" s="63">
        <v>438</v>
      </c>
      <c r="AD93" s="63"/>
      <c r="AE93" s="28"/>
      <c r="AF93" s="28" t="s">
        <v>107</v>
      </c>
      <c r="AG93" s="28" t="s">
        <v>107</v>
      </c>
      <c r="AH93" s="28" t="s">
        <v>107</v>
      </c>
      <c r="AI93" s="28" t="s">
        <v>107</v>
      </c>
      <c r="AJ93" s="28" t="s">
        <v>107</v>
      </c>
      <c r="AK93" s="28" t="s">
        <v>107</v>
      </c>
    </row>
    <row r="94" spans="1:37" x14ac:dyDescent="0.25">
      <c r="A94" s="28" t="s">
        <v>214</v>
      </c>
      <c r="B94" s="63">
        <v>39</v>
      </c>
      <c r="C94" s="63">
        <v>37</v>
      </c>
      <c r="D94" s="63">
        <v>34</v>
      </c>
      <c r="E94" s="63">
        <v>32</v>
      </c>
      <c r="F94" s="63">
        <v>28</v>
      </c>
      <c r="G94" s="63">
        <v>26</v>
      </c>
      <c r="H94" s="63">
        <v>28</v>
      </c>
      <c r="I94" s="63">
        <v>28</v>
      </c>
      <c r="J94" s="63">
        <v>24</v>
      </c>
      <c r="K94" s="63">
        <v>25</v>
      </c>
      <c r="L94" s="63">
        <v>24</v>
      </c>
      <c r="M94" s="63">
        <v>22</v>
      </c>
      <c r="N94" s="63">
        <v>24</v>
      </c>
      <c r="O94" s="63">
        <v>24</v>
      </c>
      <c r="P94" s="63">
        <v>23</v>
      </c>
      <c r="Q94" s="63">
        <v>23</v>
      </c>
      <c r="R94" s="63">
        <v>23</v>
      </c>
      <c r="S94" s="63">
        <v>26</v>
      </c>
      <c r="T94" s="63">
        <v>23</v>
      </c>
      <c r="U94" s="63">
        <v>25</v>
      </c>
      <c r="V94" s="63">
        <v>25</v>
      </c>
      <c r="W94" s="63">
        <v>27</v>
      </c>
      <c r="X94" s="63">
        <v>27</v>
      </c>
      <c r="Y94" s="63">
        <v>31</v>
      </c>
      <c r="Z94" s="63">
        <v>37</v>
      </c>
      <c r="AA94" s="63">
        <v>35</v>
      </c>
      <c r="AB94" s="63">
        <v>40</v>
      </c>
      <c r="AC94" s="63">
        <v>29</v>
      </c>
      <c r="AD94" s="63"/>
      <c r="AE94" s="28"/>
      <c r="AF94" s="28" t="s">
        <v>107</v>
      </c>
      <c r="AG94" s="28" t="s">
        <v>107</v>
      </c>
      <c r="AH94" s="28" t="s">
        <v>107</v>
      </c>
      <c r="AI94" s="28" t="s">
        <v>107</v>
      </c>
      <c r="AJ94" s="28" t="s">
        <v>107</v>
      </c>
      <c r="AK94" s="28" t="s">
        <v>107</v>
      </c>
    </row>
    <row r="95" spans="1:37" x14ac:dyDescent="0.25">
      <c r="A95" s="28" t="s">
        <v>215</v>
      </c>
      <c r="B95" s="63">
        <v>501</v>
      </c>
      <c r="C95" s="63">
        <v>460</v>
      </c>
      <c r="D95" s="63">
        <v>453</v>
      </c>
      <c r="E95" s="63">
        <v>412</v>
      </c>
      <c r="F95" s="63">
        <v>388</v>
      </c>
      <c r="G95" s="63">
        <v>480</v>
      </c>
      <c r="H95" s="63">
        <v>511</v>
      </c>
      <c r="I95" s="63">
        <v>526</v>
      </c>
      <c r="J95" s="63">
        <v>478</v>
      </c>
      <c r="K95" s="63">
        <v>436</v>
      </c>
      <c r="L95" s="63">
        <v>476</v>
      </c>
      <c r="M95" s="63">
        <v>488</v>
      </c>
      <c r="N95" s="63">
        <v>556</v>
      </c>
      <c r="O95" s="63">
        <v>504</v>
      </c>
      <c r="P95" s="63">
        <v>456</v>
      </c>
      <c r="Q95" s="63">
        <v>396</v>
      </c>
      <c r="R95" s="63">
        <v>349</v>
      </c>
      <c r="S95" s="63">
        <v>441</v>
      </c>
      <c r="T95" s="63">
        <v>496</v>
      </c>
      <c r="U95" s="63">
        <v>494</v>
      </c>
      <c r="V95" s="63">
        <v>465</v>
      </c>
      <c r="W95" s="63">
        <v>453</v>
      </c>
      <c r="X95" s="63">
        <v>418</v>
      </c>
      <c r="Y95" s="63">
        <v>471</v>
      </c>
      <c r="Z95" s="63">
        <v>503</v>
      </c>
      <c r="AA95" s="63">
        <v>519</v>
      </c>
      <c r="AB95" s="63">
        <v>501</v>
      </c>
      <c r="AC95" s="63">
        <v>421</v>
      </c>
      <c r="AD95" s="63"/>
      <c r="AE95" s="28"/>
      <c r="AF95" s="28" t="s">
        <v>107</v>
      </c>
      <c r="AG95" s="28" t="s">
        <v>107</v>
      </c>
      <c r="AH95" s="28" t="s">
        <v>107</v>
      </c>
      <c r="AI95" s="28" t="s">
        <v>107</v>
      </c>
      <c r="AJ95" s="28" t="s">
        <v>107</v>
      </c>
      <c r="AK95" s="28" t="s">
        <v>107</v>
      </c>
    </row>
    <row r="96" spans="1:37" x14ac:dyDescent="0.25">
      <c r="A96" s="28" t="s">
        <v>216</v>
      </c>
      <c r="B96" s="64">
        <v>2305</v>
      </c>
      <c r="C96" s="64">
        <v>2221</v>
      </c>
      <c r="D96" s="64">
        <v>2194</v>
      </c>
      <c r="E96" s="64">
        <v>1881</v>
      </c>
      <c r="F96" s="64">
        <v>1797</v>
      </c>
      <c r="G96" s="64">
        <v>2155</v>
      </c>
      <c r="H96" s="64">
        <v>2226</v>
      </c>
      <c r="I96" s="64">
        <v>2166</v>
      </c>
      <c r="J96" s="64">
        <v>1858</v>
      </c>
      <c r="K96" s="64">
        <v>1828</v>
      </c>
      <c r="L96" s="64">
        <v>1869</v>
      </c>
      <c r="M96" s="64">
        <v>1830</v>
      </c>
      <c r="N96" s="64">
        <v>2110</v>
      </c>
      <c r="O96" s="64">
        <v>2255</v>
      </c>
      <c r="P96" s="64">
        <v>2174</v>
      </c>
      <c r="Q96" s="64">
        <v>1887</v>
      </c>
      <c r="R96" s="64">
        <v>1715</v>
      </c>
      <c r="S96" s="64">
        <v>2117</v>
      </c>
      <c r="T96" s="64">
        <v>2231</v>
      </c>
      <c r="U96" s="64">
        <v>2150</v>
      </c>
      <c r="V96" s="64">
        <v>1909</v>
      </c>
      <c r="W96" s="64">
        <v>1991</v>
      </c>
      <c r="X96" s="64">
        <v>2049</v>
      </c>
      <c r="Y96" s="64">
        <v>2026</v>
      </c>
      <c r="Z96" s="65">
        <v>2291</v>
      </c>
      <c r="AA96" s="65">
        <v>2266</v>
      </c>
      <c r="AB96" s="65">
        <v>2202</v>
      </c>
      <c r="AC96" s="65">
        <v>1954</v>
      </c>
      <c r="AD96" s="65"/>
      <c r="AE96" s="22"/>
      <c r="AF96" s="22"/>
      <c r="AG96" s="22"/>
      <c r="AH96" s="22"/>
      <c r="AI96" s="22"/>
      <c r="AJ96" s="22"/>
      <c r="AK96" s="15"/>
    </row>
    <row r="97" spans="1:37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15"/>
    </row>
    <row r="98" spans="1:37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15"/>
    </row>
    <row r="99" spans="1:37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15"/>
    </row>
    <row r="100" spans="1:37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15"/>
    </row>
    <row r="101" spans="1:37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15"/>
    </row>
    <row r="102" spans="1:37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15"/>
    </row>
    <row r="103" spans="1:37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15"/>
    </row>
    <row r="104" spans="1:37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15"/>
    </row>
    <row r="105" spans="1:37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15"/>
    </row>
    <row r="106" spans="1:37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15"/>
    </row>
    <row r="107" spans="1:37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15"/>
    </row>
    <row r="108" spans="1:37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15"/>
    </row>
    <row r="109" spans="1:37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15"/>
    </row>
    <row r="110" spans="1:37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15"/>
    </row>
    <row r="111" spans="1:37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15"/>
    </row>
    <row r="112" spans="1:37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15"/>
    </row>
    <row r="113" spans="1:37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15"/>
    </row>
    <row r="114" spans="1:37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15"/>
    </row>
    <row r="115" spans="1:37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15"/>
    </row>
    <row r="116" spans="1:37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15"/>
    </row>
    <row r="117" spans="1:37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15"/>
    </row>
    <row r="118" spans="1:37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15"/>
    </row>
    <row r="119" spans="1:37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15"/>
    </row>
    <row r="120" spans="1:37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15"/>
    </row>
    <row r="121" spans="1:37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15"/>
    </row>
    <row r="122" spans="1:37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15"/>
    </row>
    <row r="123" spans="1:37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15"/>
    </row>
    <row r="124" spans="1:37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15"/>
    </row>
    <row r="125" spans="1:37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15"/>
    </row>
    <row r="126" spans="1:37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15"/>
    </row>
    <row r="127" spans="1:37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15"/>
    </row>
    <row r="128" spans="1:37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15"/>
    </row>
    <row r="129" spans="1:37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15"/>
    </row>
    <row r="130" spans="1:37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15"/>
    </row>
    <row r="131" spans="1:37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15"/>
    </row>
    <row r="132" spans="1:37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15"/>
    </row>
    <row r="133" spans="1:37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15"/>
    </row>
    <row r="134" spans="1:37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15"/>
    </row>
    <row r="135" spans="1:37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15"/>
    </row>
    <row r="136" spans="1:37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15"/>
    </row>
    <row r="137" spans="1:37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15"/>
    </row>
    <row r="138" spans="1:37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15"/>
    </row>
    <row r="139" spans="1:37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15"/>
    </row>
    <row r="140" spans="1:37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</row>
    <row r="141" spans="1:37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</row>
    <row r="142" spans="1:37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</row>
    <row r="143" spans="1:37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</row>
    <row r="144" spans="1:37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</row>
    <row r="145" spans="1:36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</row>
    <row r="146" spans="1:36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</row>
    <row r="147" spans="1:36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</row>
    <row r="148" spans="1:36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</row>
    <row r="149" spans="1:36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</row>
    <row r="150" spans="1:36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</row>
    <row r="151" spans="1:36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</row>
    <row r="152" spans="1:36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</row>
    <row r="153" spans="1:36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</row>
    <row r="154" spans="1:36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</row>
    <row r="155" spans="1:36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</row>
    <row r="156" spans="1:36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</row>
    <row r="157" spans="1:36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</row>
    <row r="158" spans="1:36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</row>
    <row r="159" spans="1:36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</row>
    <row r="160" spans="1:36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</row>
    <row r="161" spans="1:36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</row>
    <row r="162" spans="1:36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</row>
    <row r="163" spans="1:36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</row>
    <row r="164" spans="1:36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</row>
    <row r="165" spans="1:36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</row>
    <row r="166" spans="1:36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</row>
    <row r="167" spans="1:36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</row>
    <row r="168" spans="1:36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</row>
    <row r="169" spans="1:36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</row>
    <row r="170" spans="1:36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</row>
    <row r="171" spans="1:36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</row>
    <row r="172" spans="1:36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</row>
    <row r="173" spans="1:36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</row>
    <row r="174" spans="1:36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</row>
    <row r="175" spans="1:36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</row>
    <row r="176" spans="1:36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</row>
    <row r="177" spans="1:36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</row>
    <row r="178" spans="1:36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</row>
    <row r="179" spans="1:36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</row>
    <row r="180" spans="1:36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</row>
    <row r="181" spans="1:36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</row>
    <row r="182" spans="1:36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</row>
    <row r="183" spans="1:36" x14ac:dyDescent="0.2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</row>
    <row r="184" spans="1:36" x14ac:dyDescent="0.2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</row>
    <row r="185" spans="1:36" x14ac:dyDescent="0.2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</row>
    <row r="186" spans="1:36" x14ac:dyDescent="0.2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</row>
    <row r="187" spans="1:36" x14ac:dyDescent="0.2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</row>
    <row r="188" spans="1:36" x14ac:dyDescent="0.2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</row>
    <row r="189" spans="1:36" x14ac:dyDescent="0.2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</row>
    <row r="190" spans="1:36" x14ac:dyDescent="0.2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</row>
    <row r="191" spans="1:36" x14ac:dyDescent="0.2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</row>
    <row r="192" spans="1:36" x14ac:dyDescent="0.2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</row>
    <row r="193" spans="1:36" x14ac:dyDescent="0.2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</row>
    <row r="194" spans="1:36" x14ac:dyDescent="0.2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</row>
    <row r="195" spans="1:36" x14ac:dyDescent="0.2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</row>
    <row r="196" spans="1:36" x14ac:dyDescent="0.2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</row>
    <row r="197" spans="1:36" x14ac:dyDescent="0.2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</row>
    <row r="198" spans="1:36" x14ac:dyDescent="0.2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</row>
    <row r="199" spans="1:36" x14ac:dyDescent="0.2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</row>
    <row r="200" spans="1:36" x14ac:dyDescent="0.2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</row>
    <row r="201" spans="1:36" x14ac:dyDescent="0.2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</row>
    <row r="202" spans="1:36" x14ac:dyDescent="0.2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</row>
    <row r="203" spans="1:36" x14ac:dyDescent="0.2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</row>
    <row r="204" spans="1:36" x14ac:dyDescent="0.2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</row>
    <row r="205" spans="1:36" x14ac:dyDescent="0.2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</row>
    <row r="206" spans="1:36" x14ac:dyDescent="0.2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</row>
    <row r="207" spans="1:36" x14ac:dyDescent="0.2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</row>
    <row r="208" spans="1:36" x14ac:dyDescent="0.2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</row>
    <row r="209" spans="1:36" x14ac:dyDescent="0.2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</row>
    <row r="210" spans="1:36" x14ac:dyDescent="0.2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</row>
    <row r="211" spans="1:36" x14ac:dyDescent="0.2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</row>
    <row r="212" spans="1:36" x14ac:dyDescent="0.2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</row>
    <row r="213" spans="1:36" x14ac:dyDescent="0.2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</row>
    <row r="214" spans="1:36" x14ac:dyDescent="0.2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</row>
    <row r="215" spans="1:36" x14ac:dyDescent="0.2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</row>
    <row r="216" spans="1:36" x14ac:dyDescent="0.2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</row>
    <row r="217" spans="1:36" x14ac:dyDescent="0.2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</row>
    <row r="218" spans="1:36" x14ac:dyDescent="0.2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</row>
    <row r="219" spans="1:36" x14ac:dyDescent="0.2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</row>
    <row r="220" spans="1:36" x14ac:dyDescent="0.2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</row>
    <row r="221" spans="1:36" x14ac:dyDescent="0.2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</row>
    <row r="222" spans="1:36" x14ac:dyDescent="0.2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</row>
    <row r="223" spans="1:36" x14ac:dyDescent="0.2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2"/>
  <sheetViews>
    <sheetView zoomScale="90" zoomScaleNormal="90" workbookViewId="0">
      <selection activeCell="C18" sqref="C18"/>
    </sheetView>
  </sheetViews>
  <sheetFormatPr defaultColWidth="9.140625" defaultRowHeight="15" x14ac:dyDescent="0.25"/>
  <cols>
    <col min="1" max="1" width="48.5703125" style="9" customWidth="1"/>
    <col min="2" max="6" width="14.85546875" style="9" customWidth="1"/>
    <col min="7" max="8" width="9.85546875" style="9" bestFit="1" customWidth="1"/>
    <col min="9" max="16384" width="9.140625" style="9"/>
  </cols>
  <sheetData>
    <row r="1" spans="1:8" x14ac:dyDescent="0.25">
      <c r="A1" s="19" t="s">
        <v>19</v>
      </c>
      <c r="B1" s="66">
        <v>42736</v>
      </c>
      <c r="C1" s="66">
        <v>42767</v>
      </c>
      <c r="D1" s="66">
        <v>42795</v>
      </c>
      <c r="E1" s="66">
        <v>42826</v>
      </c>
      <c r="F1" s="66">
        <v>42856</v>
      </c>
      <c r="G1" s="66"/>
      <c r="H1" s="23"/>
    </row>
    <row r="2" spans="1:8" x14ac:dyDescent="0.25">
      <c r="A2" s="19" t="s">
        <v>16</v>
      </c>
      <c r="B2" s="66">
        <v>43435</v>
      </c>
      <c r="C2" s="66">
        <v>43466</v>
      </c>
      <c r="D2" s="66">
        <v>43497</v>
      </c>
      <c r="E2" s="66">
        <v>43525</v>
      </c>
      <c r="F2" s="66">
        <v>43556</v>
      </c>
      <c r="G2" s="66"/>
      <c r="H2" s="23"/>
    </row>
    <row r="3" spans="1:8" x14ac:dyDescent="0.25">
      <c r="A3" s="28" t="s">
        <v>148</v>
      </c>
      <c r="B3" s="65">
        <f>SUM('Step 3'!B3:Y3)</f>
        <v>2885</v>
      </c>
      <c r="C3" s="65">
        <f>SUM('Step 3'!C3:Z3)</f>
        <v>2879</v>
      </c>
      <c r="D3" s="65">
        <f>SUM('Step 3'!D3:AA3)</f>
        <v>2874</v>
      </c>
      <c r="E3" s="65">
        <f>SUM('Step 3'!E3:AB3)</f>
        <v>2882</v>
      </c>
      <c r="F3" s="65">
        <f>SUM('Step 3'!F3:AC3)</f>
        <v>2886</v>
      </c>
      <c r="G3" s="65"/>
      <c r="H3" s="26"/>
    </row>
    <row r="4" spans="1:8" x14ac:dyDescent="0.25">
      <c r="A4" s="28" t="s">
        <v>149</v>
      </c>
      <c r="B4" s="65">
        <f>SUM('Step 3'!B4:Y4)</f>
        <v>24845</v>
      </c>
      <c r="C4" s="65">
        <f>SUM('Step 3'!C4:Z4)</f>
        <v>24935</v>
      </c>
      <c r="D4" s="65">
        <f>SUM('Step 3'!D4:AA4)</f>
        <v>25007</v>
      </c>
      <c r="E4" s="65">
        <f>SUM('Step 3'!E4:AB4)</f>
        <v>25052</v>
      </c>
      <c r="F4" s="65">
        <f>SUM('Step 3'!F4:AC4)</f>
        <v>25030</v>
      </c>
      <c r="G4" s="65"/>
      <c r="H4" s="26"/>
    </row>
    <row r="5" spans="1:8" x14ac:dyDescent="0.25">
      <c r="A5" s="28" t="s">
        <v>150</v>
      </c>
      <c r="B5" s="65">
        <f>SUM('Step 3'!B5:Y5)</f>
        <v>27730</v>
      </c>
      <c r="C5" s="65">
        <f>SUM('Step 3'!C5:Z5)</f>
        <v>27814</v>
      </c>
      <c r="D5" s="65">
        <f>SUM('Step 3'!D5:AA5)</f>
        <v>27881</v>
      </c>
      <c r="E5" s="65">
        <f>SUM('Step 3'!E5:AB5)</f>
        <v>27934</v>
      </c>
      <c r="F5" s="65">
        <f>SUM('Step 3'!F5:AC5)</f>
        <v>27916</v>
      </c>
      <c r="G5" s="65"/>
      <c r="H5" s="26"/>
    </row>
    <row r="6" spans="1:8" x14ac:dyDescent="0.25">
      <c r="A6" s="28" t="s">
        <v>151</v>
      </c>
      <c r="B6" s="65">
        <f>SUM('Step 3'!B6:Y6)</f>
        <v>66196</v>
      </c>
      <c r="C6" s="65">
        <f>SUM('Step 3'!C6:Z6)</f>
        <v>66320</v>
      </c>
      <c r="D6" s="65">
        <f>SUM('Step 3'!D6:AA6)</f>
        <v>66505</v>
      </c>
      <c r="E6" s="65">
        <f>SUM('Step 3'!E6:AB6)</f>
        <v>66546</v>
      </c>
      <c r="F6" s="65">
        <f>SUM('Step 3'!F6:AC6)</f>
        <v>66581</v>
      </c>
      <c r="G6" s="65"/>
      <c r="H6" s="26"/>
    </row>
    <row r="7" spans="1:8" x14ac:dyDescent="0.25">
      <c r="A7" s="28" t="s">
        <v>152</v>
      </c>
      <c r="B7" s="65">
        <f>SUM('Step 3'!B7:Y7)</f>
        <v>19020</v>
      </c>
      <c r="C7" s="65">
        <f>SUM('Step 3'!C7:Z7)</f>
        <v>19109</v>
      </c>
      <c r="D7" s="65">
        <f>SUM('Step 3'!D7:AA7)</f>
        <v>19185</v>
      </c>
      <c r="E7" s="65">
        <f>SUM('Step 3'!E7:AB7)</f>
        <v>19226</v>
      </c>
      <c r="F7" s="65">
        <f>SUM('Step 3'!F7:AC7)</f>
        <v>19215</v>
      </c>
      <c r="G7" s="65"/>
      <c r="H7" s="26"/>
    </row>
    <row r="8" spans="1:8" x14ac:dyDescent="0.25">
      <c r="A8" s="28" t="s">
        <v>124</v>
      </c>
      <c r="B8" s="65">
        <f>SUM('Step 3'!B8:Y8)</f>
        <v>9198</v>
      </c>
      <c r="C8" s="65">
        <f>SUM('Step 3'!C8:Z8)</f>
        <v>9220</v>
      </c>
      <c r="D8" s="65">
        <f>SUM('Step 3'!D8:AA8)</f>
        <v>9172</v>
      </c>
      <c r="E8" s="65">
        <f>SUM('Step 3'!E8:AB8)</f>
        <v>9123</v>
      </c>
      <c r="F8" s="65">
        <f>SUM('Step 3'!F8:AC8)</f>
        <v>9095</v>
      </c>
      <c r="G8" s="65"/>
      <c r="H8" s="26"/>
    </row>
    <row r="9" spans="1:8" x14ac:dyDescent="0.25">
      <c r="A9" s="28" t="s">
        <v>153</v>
      </c>
      <c r="B9" s="65">
        <f>SUM('Step 3'!B9:Y9)</f>
        <v>47123</v>
      </c>
      <c r="C9" s="65">
        <f>SUM('Step 3'!C9:Z9)</f>
        <v>47203</v>
      </c>
      <c r="D9" s="65">
        <f>SUM('Step 3'!D9:AA9)</f>
        <v>47239</v>
      </c>
      <c r="E9" s="65">
        <f>SUM('Step 3'!E9:AB9)</f>
        <v>47321</v>
      </c>
      <c r="F9" s="65">
        <f>SUM('Step 3'!F9:AC9)</f>
        <v>47348</v>
      </c>
      <c r="G9" s="65"/>
      <c r="H9" s="26"/>
    </row>
    <row r="10" spans="1:8" x14ac:dyDescent="0.25">
      <c r="A10" s="28" t="s">
        <v>154</v>
      </c>
      <c r="B10" s="65">
        <f>SUM('Step 3'!B10:Y10)</f>
        <v>45863</v>
      </c>
      <c r="C10" s="65">
        <f>SUM('Step 3'!C10:Z10)</f>
        <v>46379</v>
      </c>
      <c r="D10" s="65">
        <f>SUM('Step 3'!D10:AA10)</f>
        <v>46722</v>
      </c>
      <c r="E10" s="65">
        <f>SUM('Step 3'!E10:AB10)</f>
        <v>47148</v>
      </c>
      <c r="F10" s="65">
        <f>SUM('Step 3'!F10:AC10)</f>
        <v>47417</v>
      </c>
      <c r="G10" s="65"/>
      <c r="H10" s="26"/>
    </row>
    <row r="11" spans="1:8" x14ac:dyDescent="0.25">
      <c r="A11" s="28" t="s">
        <v>156</v>
      </c>
      <c r="B11" s="65">
        <f>SUM('Step 3'!B11:Y11)</f>
        <v>95658</v>
      </c>
      <c r="C11" s="65">
        <f>SUM('Step 3'!C11:Z11)</f>
        <v>96244</v>
      </c>
      <c r="D11" s="65">
        <f>SUM('Step 3'!D11:AA11)</f>
        <v>96654</v>
      </c>
      <c r="E11" s="65">
        <f>SUM('Step 3'!E11:AB11)</f>
        <v>97353</v>
      </c>
      <c r="F11" s="65">
        <f>SUM('Step 3'!F11:AC11)</f>
        <v>97543</v>
      </c>
      <c r="G11" s="65"/>
      <c r="H11" s="26"/>
    </row>
    <row r="12" spans="1:8" x14ac:dyDescent="0.25">
      <c r="A12" s="28" t="s">
        <v>155</v>
      </c>
      <c r="B12" s="65">
        <f>SUM('Step 3'!B12:Y12)</f>
        <v>109618</v>
      </c>
      <c r="C12" s="65">
        <f>SUM('Step 3'!C12:Z12)</f>
        <v>110156</v>
      </c>
      <c r="D12" s="65">
        <f>SUM('Step 3'!D12:AA12)</f>
        <v>110526</v>
      </c>
      <c r="E12" s="65">
        <f>SUM('Step 3'!E12:AB12)</f>
        <v>111277</v>
      </c>
      <c r="F12" s="65">
        <f>SUM('Step 3'!F12:AC12)</f>
        <v>111379</v>
      </c>
      <c r="G12" s="65"/>
      <c r="H12" s="26"/>
    </row>
    <row r="13" spans="1:8" x14ac:dyDescent="0.25">
      <c r="A13" s="28" t="s">
        <v>157</v>
      </c>
      <c r="B13" s="65">
        <f>SUM('Step 3'!B13:Y13)</f>
        <v>37185</v>
      </c>
      <c r="C13" s="65">
        <f>SUM('Step 3'!C13:Z13)</f>
        <v>37212</v>
      </c>
      <c r="D13" s="65">
        <f>SUM('Step 3'!D13:AA13)</f>
        <v>37208</v>
      </c>
      <c r="E13" s="65">
        <f>SUM('Step 3'!E13:AB13)</f>
        <v>37206</v>
      </c>
      <c r="F13" s="65">
        <f>SUM('Step 3'!F13:AC13)</f>
        <v>37247</v>
      </c>
      <c r="G13" s="65"/>
      <c r="H13" s="26"/>
    </row>
    <row r="14" spans="1:8" x14ac:dyDescent="0.25">
      <c r="A14" s="28" t="s">
        <v>158</v>
      </c>
      <c r="B14" s="65">
        <f>SUM('Step 3'!B14:Y14)</f>
        <v>13123</v>
      </c>
      <c r="C14" s="65">
        <f>SUM('Step 3'!C14:Z14)</f>
        <v>13175</v>
      </c>
      <c r="D14" s="65">
        <f>SUM('Step 3'!D14:AA14)</f>
        <v>13174</v>
      </c>
      <c r="E14" s="65">
        <f>SUM('Step 3'!E14:AB14)</f>
        <v>13141</v>
      </c>
      <c r="F14" s="65">
        <f>SUM('Step 3'!F14:AC14)</f>
        <v>13086</v>
      </c>
      <c r="G14" s="65"/>
      <c r="H14" s="26"/>
    </row>
    <row r="15" spans="1:8" x14ac:dyDescent="0.25">
      <c r="A15" s="28" t="s">
        <v>159</v>
      </c>
      <c r="B15" s="65">
        <f>SUM('Step 3'!B15:Y15)</f>
        <v>195998</v>
      </c>
      <c r="C15" s="65">
        <f>SUM('Step 3'!C15:Z15)</f>
        <v>196630</v>
      </c>
      <c r="D15" s="65">
        <f>SUM('Step 3'!D15:AA15)</f>
        <v>197091</v>
      </c>
      <c r="E15" s="65">
        <f>SUM('Step 3'!E15:AB15)</f>
        <v>197550</v>
      </c>
      <c r="F15" s="65">
        <f>SUM('Step 3'!F15:AC15)</f>
        <v>197783</v>
      </c>
      <c r="G15" s="65"/>
      <c r="H15" s="26"/>
    </row>
    <row r="16" spans="1:8" x14ac:dyDescent="0.25">
      <c r="A16" s="28" t="s">
        <v>160</v>
      </c>
      <c r="B16" s="65">
        <f>SUM('Step 3'!B16:Y16)</f>
        <v>19020</v>
      </c>
      <c r="C16" s="65">
        <f>SUM('Step 3'!C16:Z16)</f>
        <v>19109</v>
      </c>
      <c r="D16" s="65">
        <f>SUM('Step 3'!D16:AA16)</f>
        <v>19185</v>
      </c>
      <c r="E16" s="65">
        <f>SUM('Step 3'!E16:AB16)</f>
        <v>19226</v>
      </c>
      <c r="F16" s="65">
        <f>SUM('Step 3'!F16:AC16)</f>
        <v>19215</v>
      </c>
      <c r="G16" s="65"/>
      <c r="H16" s="26"/>
    </row>
    <row r="17" spans="1:8" x14ac:dyDescent="0.25">
      <c r="A17" s="28" t="s">
        <v>130</v>
      </c>
      <c r="B17" s="65">
        <f>SUM('Step 3'!B17:Y17)</f>
        <v>29799</v>
      </c>
      <c r="C17" s="65">
        <f>SUM('Step 3'!C17:Z17)</f>
        <v>29790</v>
      </c>
      <c r="D17" s="65">
        <f>SUM('Step 3'!D17:AA17)</f>
        <v>29830</v>
      </c>
      <c r="E17" s="65">
        <f>SUM('Step 3'!E17:AB17)</f>
        <v>29761</v>
      </c>
      <c r="F17" s="65">
        <f>SUM('Step 3'!F17:AC17)</f>
        <v>29716</v>
      </c>
      <c r="G17" s="65"/>
      <c r="H17" s="26"/>
    </row>
    <row r="18" spans="1:8" x14ac:dyDescent="0.25">
      <c r="A18" s="28" t="s">
        <v>161</v>
      </c>
      <c r="B18" s="65">
        <f>SUM('Step 3'!B18:Y18)</f>
        <v>34630</v>
      </c>
      <c r="C18" s="65">
        <f>SUM('Step 3'!C18:Z18)</f>
        <v>34723</v>
      </c>
      <c r="D18" s="65">
        <f>SUM('Step 3'!D18:AA18)</f>
        <v>34747</v>
      </c>
      <c r="E18" s="65">
        <f>SUM('Step 3'!E18:AB18)</f>
        <v>34777</v>
      </c>
      <c r="F18" s="65">
        <f>SUM('Step 3'!F18:AC18)</f>
        <v>34744</v>
      </c>
      <c r="G18" s="65"/>
      <c r="H18" s="26"/>
    </row>
    <row r="19" spans="1:8" x14ac:dyDescent="0.25">
      <c r="A19" s="28" t="s">
        <v>131</v>
      </c>
      <c r="B19" s="65">
        <f>SUM('Step 3'!B19:Y19)</f>
        <v>34630</v>
      </c>
      <c r="C19" s="65">
        <f>SUM('Step 3'!C19:Z19)</f>
        <v>34723</v>
      </c>
      <c r="D19" s="65">
        <f>SUM('Step 3'!D19:AA19)</f>
        <v>34747</v>
      </c>
      <c r="E19" s="65">
        <f>SUM('Step 3'!E19:AB19)</f>
        <v>34777</v>
      </c>
      <c r="F19" s="65">
        <f>SUM('Step 3'!F19:AC19)</f>
        <v>34744</v>
      </c>
      <c r="G19" s="65"/>
      <c r="H19" s="26"/>
    </row>
    <row r="20" spans="1:8" x14ac:dyDescent="0.25">
      <c r="A20" s="28" t="s">
        <v>162</v>
      </c>
      <c r="B20" s="65">
        <f>SUM('Step 3'!B20:Y20)</f>
        <v>24340</v>
      </c>
      <c r="C20" s="65">
        <f>SUM('Step 3'!C20:Z20)</f>
        <v>24322</v>
      </c>
      <c r="D20" s="65">
        <f>SUM('Step 3'!D20:AA20)</f>
        <v>24323</v>
      </c>
      <c r="E20" s="65">
        <f>SUM('Step 3'!E20:AB20)</f>
        <v>24279</v>
      </c>
      <c r="F20" s="65">
        <f>SUM('Step 3'!F20:AC20)</f>
        <v>24295</v>
      </c>
      <c r="G20" s="65"/>
      <c r="H20" s="26"/>
    </row>
    <row r="21" spans="1:8" x14ac:dyDescent="0.25">
      <c r="A21" s="28" t="s">
        <v>163</v>
      </c>
      <c r="B21" s="65">
        <f>SUM('Step 3'!B21:Y21)</f>
        <v>37185</v>
      </c>
      <c r="C21" s="65">
        <f>SUM('Step 3'!C21:Z21)</f>
        <v>37212</v>
      </c>
      <c r="D21" s="65">
        <f>SUM('Step 3'!D21:AA21)</f>
        <v>37208</v>
      </c>
      <c r="E21" s="65">
        <f>SUM('Step 3'!E21:AB21)</f>
        <v>37206</v>
      </c>
      <c r="F21" s="65">
        <f>SUM('Step 3'!F21:AC21)</f>
        <v>37247</v>
      </c>
      <c r="G21" s="65"/>
      <c r="H21" s="26"/>
    </row>
    <row r="22" spans="1:8" x14ac:dyDescent="0.25">
      <c r="A22" s="28" t="s">
        <v>132</v>
      </c>
      <c r="B22" s="65">
        <f>SUM('Step 3'!B22:Y22)</f>
        <v>13960</v>
      </c>
      <c r="C22" s="65">
        <f>SUM('Step 3'!C22:Z22)</f>
        <v>13912</v>
      </c>
      <c r="D22" s="65">
        <f>SUM('Step 3'!D22:AA22)</f>
        <v>13872</v>
      </c>
      <c r="E22" s="65">
        <f>SUM('Step 3'!E22:AB22)</f>
        <v>13924</v>
      </c>
      <c r="F22" s="65">
        <f>SUM('Step 3'!F22:AC22)</f>
        <v>13836</v>
      </c>
      <c r="G22" s="65"/>
      <c r="H22" s="26"/>
    </row>
    <row r="23" spans="1:8" x14ac:dyDescent="0.25">
      <c r="A23" s="28" t="s">
        <v>133</v>
      </c>
      <c r="B23" s="65">
        <f>SUM('Step 3'!B23:Y23)</f>
        <v>13123</v>
      </c>
      <c r="C23" s="65">
        <f>SUM('Step 3'!C23:Z23)</f>
        <v>13175</v>
      </c>
      <c r="D23" s="65">
        <f>SUM('Step 3'!D23:AA23)</f>
        <v>13174</v>
      </c>
      <c r="E23" s="65">
        <f>SUM('Step 3'!E23:AB23)</f>
        <v>13141</v>
      </c>
      <c r="F23" s="65">
        <f>SUM('Step 3'!F23:AC23)</f>
        <v>13086</v>
      </c>
      <c r="G23" s="65"/>
      <c r="H23" s="26"/>
    </row>
    <row r="24" spans="1:8" x14ac:dyDescent="0.25">
      <c r="A24" s="28" t="s">
        <v>125</v>
      </c>
      <c r="B24" s="65">
        <f>SUM('Step 3'!B24:Y24)</f>
        <v>95658</v>
      </c>
      <c r="C24" s="65">
        <f>SUM('Step 3'!C24:Z24)</f>
        <v>96244</v>
      </c>
      <c r="D24" s="65">
        <f>SUM('Step 3'!D24:AA24)</f>
        <v>96654</v>
      </c>
      <c r="E24" s="65">
        <f>SUM('Step 3'!E24:AB24)</f>
        <v>97353</v>
      </c>
      <c r="F24" s="65">
        <f>SUM('Step 3'!F24:AC24)</f>
        <v>97543</v>
      </c>
      <c r="G24" s="65"/>
      <c r="H24" s="26"/>
    </row>
    <row r="25" spans="1:8" x14ac:dyDescent="0.25">
      <c r="A25" s="28" t="s">
        <v>134</v>
      </c>
      <c r="B25" s="65">
        <f>SUM('Step 3'!B25:Y25)</f>
        <v>59672</v>
      </c>
      <c r="C25" s="65">
        <f>SUM('Step 3'!C25:Z25)</f>
        <v>59918</v>
      </c>
      <c r="D25" s="65">
        <f>SUM('Step 3'!D25:AA25)</f>
        <v>60055</v>
      </c>
      <c r="E25" s="65">
        <f>SUM('Step 3'!E25:AB25)</f>
        <v>60165</v>
      </c>
      <c r="F25" s="65">
        <f>SUM('Step 3'!F25:AC25)</f>
        <v>60242</v>
      </c>
      <c r="G25" s="65"/>
      <c r="H25" s="26"/>
    </row>
    <row r="26" spans="1:8" x14ac:dyDescent="0.25">
      <c r="A26" s="28" t="s">
        <v>164</v>
      </c>
      <c r="B26" s="65">
        <f>SUM('Step 3'!B26:Y26)</f>
        <v>84349</v>
      </c>
      <c r="C26" s="65">
        <f>SUM('Step 3'!C26:Z26)</f>
        <v>84567</v>
      </c>
      <c r="D26" s="65">
        <f>SUM('Step 3'!D26:AA26)</f>
        <v>84710</v>
      </c>
      <c r="E26" s="65">
        <f>SUM('Step 3'!E26:AB26)</f>
        <v>84842</v>
      </c>
      <c r="F26" s="65">
        <f>SUM('Step 3'!F26:AC26)</f>
        <v>84975</v>
      </c>
      <c r="G26" s="65"/>
      <c r="H26" s="26"/>
    </row>
    <row r="27" spans="1:8" x14ac:dyDescent="0.25">
      <c r="A27" s="28" t="s">
        <v>165</v>
      </c>
      <c r="B27" s="65">
        <f>SUM('Step 3'!B27:Y27)</f>
        <v>194680</v>
      </c>
      <c r="C27" s="65">
        <f>SUM('Step 3'!C27:Z27)</f>
        <v>195299</v>
      </c>
      <c r="D27" s="65">
        <f>SUM('Step 3'!D27:AA27)</f>
        <v>195537</v>
      </c>
      <c r="E27" s="65">
        <f>SUM('Step 3'!E27:AB27)</f>
        <v>195837</v>
      </c>
      <c r="F27" s="65">
        <f>SUM('Step 3'!F27:AC27)</f>
        <v>195903</v>
      </c>
      <c r="G27" s="65"/>
      <c r="H27" s="26"/>
    </row>
    <row r="28" spans="1:8" x14ac:dyDescent="0.25">
      <c r="A28" s="28" t="s">
        <v>135</v>
      </c>
      <c r="B28" s="65">
        <f>SUM('Step 3'!B28:Y28)</f>
        <v>832</v>
      </c>
      <c r="C28" s="65">
        <f>SUM('Step 3'!C28:Z28)</f>
        <v>837</v>
      </c>
      <c r="D28" s="65">
        <f>SUM('Step 3'!D28:AA28)</f>
        <v>848</v>
      </c>
      <c r="E28" s="65">
        <f>SUM('Step 3'!E28:AB28)</f>
        <v>850</v>
      </c>
      <c r="F28" s="65">
        <f>SUM('Step 3'!F28:AC28)</f>
        <v>839</v>
      </c>
      <c r="G28" s="65"/>
      <c r="H28" s="26"/>
    </row>
    <row r="29" spans="1:8" x14ac:dyDescent="0.25">
      <c r="A29" s="28" t="s">
        <v>136</v>
      </c>
      <c r="B29" s="65">
        <f>SUM('Step 3'!B29:Y29)</f>
        <v>5303</v>
      </c>
      <c r="C29" s="65">
        <f>SUM('Step 3'!C29:Z29)</f>
        <v>5431</v>
      </c>
      <c r="D29" s="65">
        <f>SUM('Step 3'!D29:AA29)</f>
        <v>5480</v>
      </c>
      <c r="E29" s="65">
        <f>SUM('Step 3'!E29:AB29)</f>
        <v>5485</v>
      </c>
      <c r="F29" s="65">
        <f>SUM('Step 3'!F29:AC29)</f>
        <v>5528</v>
      </c>
      <c r="G29" s="65"/>
      <c r="H29" s="26"/>
    </row>
    <row r="30" spans="1:8" x14ac:dyDescent="0.25">
      <c r="A30" s="28" t="s">
        <v>137</v>
      </c>
      <c r="B30" s="65">
        <f>SUM('Step 3'!B30:Y30)</f>
        <v>20901</v>
      </c>
      <c r="C30" s="65">
        <f>SUM('Step 3'!C30:Z30)</f>
        <v>21054</v>
      </c>
      <c r="D30" s="65">
        <f>SUM('Step 3'!D30:AA30)</f>
        <v>21152</v>
      </c>
      <c r="E30" s="65">
        <f>SUM('Step 3'!E30:AB30)</f>
        <v>21232</v>
      </c>
      <c r="F30" s="65">
        <f>SUM('Step 3'!F30:AC30)</f>
        <v>21251</v>
      </c>
      <c r="G30" s="65"/>
      <c r="H30" s="26"/>
    </row>
    <row r="31" spans="1:8" x14ac:dyDescent="0.25">
      <c r="A31" s="28" t="s">
        <v>166</v>
      </c>
      <c r="B31" s="65">
        <f>SUM('Step 3'!B31:Y31)</f>
        <v>46482</v>
      </c>
      <c r="C31" s="65">
        <f>SUM('Step 3'!C31:Z31)</f>
        <v>46821</v>
      </c>
      <c r="D31" s="65">
        <f>SUM('Step 3'!D31:AA31)</f>
        <v>46989</v>
      </c>
      <c r="E31" s="65">
        <f>SUM('Step 3'!E31:AB31)</f>
        <v>47167</v>
      </c>
      <c r="F31" s="65">
        <f>SUM('Step 3'!F31:AC31)</f>
        <v>47229</v>
      </c>
      <c r="G31" s="65"/>
      <c r="H31" s="26"/>
    </row>
    <row r="32" spans="1:8" x14ac:dyDescent="0.25">
      <c r="A32" s="28" t="s">
        <v>167</v>
      </c>
      <c r="B32" s="65">
        <f>SUM('Step 3'!B32:Y32)</f>
        <v>53003</v>
      </c>
      <c r="C32" s="65">
        <f>SUM('Step 3'!C32:Z32)</f>
        <v>53101</v>
      </c>
      <c r="D32" s="65">
        <f>SUM('Step 3'!D32:AA32)</f>
        <v>53161</v>
      </c>
      <c r="E32" s="65">
        <f>SUM('Step 3'!E32:AB32)</f>
        <v>53247</v>
      </c>
      <c r="F32" s="65">
        <f>SUM('Step 3'!F32:AC32)</f>
        <v>53313</v>
      </c>
      <c r="G32" s="65"/>
      <c r="H32" s="26"/>
    </row>
    <row r="33" spans="1:8" x14ac:dyDescent="0.25">
      <c r="A33" s="28" t="s">
        <v>138</v>
      </c>
      <c r="B33" s="65">
        <f>SUM('Step 3'!B33:Y33)</f>
        <v>5120</v>
      </c>
      <c r="C33" s="65">
        <f>SUM('Step 3'!C33:Z33)</f>
        <v>5214</v>
      </c>
      <c r="D33" s="65">
        <f>SUM('Step 3'!D33:AA33)</f>
        <v>5205</v>
      </c>
      <c r="E33" s="65">
        <f>SUM('Step 3'!E33:AB33)</f>
        <v>5198</v>
      </c>
      <c r="F33" s="65">
        <f>SUM('Step 3'!F33:AC33)</f>
        <v>5200</v>
      </c>
      <c r="G33" s="65"/>
      <c r="H33" s="26"/>
    </row>
    <row r="34" spans="1:8" x14ac:dyDescent="0.25">
      <c r="A34" s="28" t="s">
        <v>168</v>
      </c>
      <c r="B34" s="65">
        <f>SUM('Step 3'!B34:Y34)</f>
        <v>49090</v>
      </c>
      <c r="C34" s="65">
        <f>SUM('Step 3'!C34:Z34)</f>
        <v>49810</v>
      </c>
      <c r="D34" s="65">
        <f>SUM('Step 3'!D34:AA34)</f>
        <v>50211</v>
      </c>
      <c r="E34" s="65">
        <f>SUM('Step 3'!E34:AB34)</f>
        <v>50476</v>
      </c>
      <c r="F34" s="65">
        <f>SUM('Step 3'!F34:AC34)</f>
        <v>50540</v>
      </c>
      <c r="G34" s="65"/>
      <c r="H34" s="26"/>
    </row>
    <row r="35" spans="1:8" x14ac:dyDescent="0.25">
      <c r="A35" s="28" t="s">
        <v>169</v>
      </c>
      <c r="B35" s="65">
        <f>SUM('Step 3'!B35:Y35)</f>
        <v>47252</v>
      </c>
      <c r="C35" s="65">
        <f>SUM('Step 3'!C35:Z35)</f>
        <v>47237</v>
      </c>
      <c r="D35" s="65">
        <f>SUM('Step 3'!D35:AA35)</f>
        <v>47236</v>
      </c>
      <c r="E35" s="65">
        <f>SUM('Step 3'!E35:AB35)</f>
        <v>47184</v>
      </c>
      <c r="F35" s="65">
        <f>SUM('Step 3'!F35:AC35)</f>
        <v>47153</v>
      </c>
      <c r="G35" s="65"/>
      <c r="H35" s="26"/>
    </row>
    <row r="36" spans="1:8" x14ac:dyDescent="0.25">
      <c r="A36" s="28" t="s">
        <v>170</v>
      </c>
      <c r="B36" s="65">
        <f>SUM('Step 3'!B36:Y36)</f>
        <v>11998</v>
      </c>
      <c r="C36" s="65">
        <f>SUM('Step 3'!C36:Z36)</f>
        <v>11865</v>
      </c>
      <c r="D36" s="65">
        <f>SUM('Step 3'!D36:AA36)</f>
        <v>11990</v>
      </c>
      <c r="E36" s="65">
        <f>SUM('Step 3'!E36:AB36)</f>
        <v>12058</v>
      </c>
      <c r="F36" s="65">
        <f>SUM('Step 3'!F36:AC36)</f>
        <v>12037</v>
      </c>
      <c r="G36" s="65"/>
      <c r="H36" s="26"/>
    </row>
    <row r="37" spans="1:8" x14ac:dyDescent="0.25">
      <c r="A37" s="28" t="s">
        <v>171</v>
      </c>
      <c r="B37" s="65">
        <f>SUM('Step 3'!B37:Y37)</f>
        <v>11998</v>
      </c>
      <c r="C37" s="65">
        <f>SUM('Step 3'!C37:Z37)</f>
        <v>11865</v>
      </c>
      <c r="D37" s="65">
        <f>SUM('Step 3'!D37:AA37)</f>
        <v>11990</v>
      </c>
      <c r="E37" s="65">
        <f>SUM('Step 3'!E37:AB37)</f>
        <v>12058</v>
      </c>
      <c r="F37" s="65">
        <f>SUM('Step 3'!F37:AC37)</f>
        <v>12037</v>
      </c>
      <c r="G37" s="65"/>
      <c r="H37" s="26"/>
    </row>
    <row r="38" spans="1:8" x14ac:dyDescent="0.25">
      <c r="A38" s="28" t="s">
        <v>126</v>
      </c>
      <c r="B38" s="65">
        <f>SUM('Step 3'!B38:Y38)</f>
        <v>118968</v>
      </c>
      <c r="C38" s="65">
        <f>SUM('Step 3'!C38:Z38)</f>
        <v>119511</v>
      </c>
      <c r="D38" s="65">
        <f>SUM('Step 3'!D38:AA38)</f>
        <v>119682</v>
      </c>
      <c r="E38" s="65">
        <f>SUM('Step 3'!E38:AB38)</f>
        <v>119894</v>
      </c>
      <c r="F38" s="65">
        <f>SUM('Step 3'!F38:AC38)</f>
        <v>119948</v>
      </c>
      <c r="G38" s="65"/>
      <c r="H38" s="26"/>
    </row>
    <row r="39" spans="1:8" x14ac:dyDescent="0.25">
      <c r="A39" s="28" t="s">
        <v>139</v>
      </c>
      <c r="B39" s="65">
        <f>SUM('Step 3'!B39:Y39)</f>
        <v>13429</v>
      </c>
      <c r="C39" s="65">
        <f>SUM('Step 3'!C39:Z39)</f>
        <v>13511</v>
      </c>
      <c r="D39" s="65">
        <f>SUM('Step 3'!D39:AA39)</f>
        <v>13540</v>
      </c>
      <c r="E39" s="65">
        <f>SUM('Step 3'!E39:AB39)</f>
        <v>13650</v>
      </c>
      <c r="F39" s="65">
        <f>SUM('Step 3'!F39:AC39)</f>
        <v>13658</v>
      </c>
      <c r="G39" s="65"/>
      <c r="H39" s="26"/>
    </row>
    <row r="40" spans="1:8" x14ac:dyDescent="0.25">
      <c r="A40" s="28" t="s">
        <v>127</v>
      </c>
      <c r="B40" s="65">
        <f>SUM('Step 3'!B40:Y40)</f>
        <v>46482</v>
      </c>
      <c r="C40" s="65">
        <f>SUM('Step 3'!C40:Z40)</f>
        <v>46821</v>
      </c>
      <c r="D40" s="65">
        <f>SUM('Step 3'!D40:AA40)</f>
        <v>46989</v>
      </c>
      <c r="E40" s="65">
        <f>SUM('Step 3'!E40:AB40)</f>
        <v>47167</v>
      </c>
      <c r="F40" s="65">
        <f>SUM('Step 3'!F40:AC40)</f>
        <v>47229</v>
      </c>
      <c r="G40" s="65"/>
      <c r="H40" s="26"/>
    </row>
    <row r="41" spans="1:8" x14ac:dyDescent="0.25">
      <c r="A41" s="28" t="s">
        <v>172</v>
      </c>
      <c r="B41" s="65">
        <f>SUM('Step 3'!B41:Y41)</f>
        <v>19049</v>
      </c>
      <c r="C41" s="65">
        <f>SUM('Step 3'!C41:Z41)</f>
        <v>19095</v>
      </c>
      <c r="D41" s="65">
        <f>SUM('Step 3'!D41:AA41)</f>
        <v>19145</v>
      </c>
      <c r="E41" s="65">
        <f>SUM('Step 3'!E41:AB41)</f>
        <v>19153</v>
      </c>
      <c r="F41" s="65">
        <f>SUM('Step 3'!F41:AC41)</f>
        <v>19120</v>
      </c>
      <c r="G41" s="65"/>
      <c r="H41" s="26"/>
    </row>
    <row r="42" spans="1:8" x14ac:dyDescent="0.25">
      <c r="A42" s="28" t="s">
        <v>140</v>
      </c>
      <c r="B42" s="65">
        <f>SUM('Step 3'!B42:Y42)</f>
        <v>43767</v>
      </c>
      <c r="C42" s="65">
        <f>SUM('Step 3'!C42:Z42)</f>
        <v>44418</v>
      </c>
      <c r="D42" s="65">
        <f>SUM('Step 3'!D42:AA42)</f>
        <v>44805</v>
      </c>
      <c r="E42" s="65">
        <f>SUM('Step 3'!E42:AB42)</f>
        <v>45060</v>
      </c>
      <c r="F42" s="65">
        <f>SUM('Step 3'!F42:AC42)</f>
        <v>45211</v>
      </c>
      <c r="G42" s="65"/>
      <c r="H42" s="26"/>
    </row>
    <row r="43" spans="1:8" x14ac:dyDescent="0.25">
      <c r="A43" s="28" t="s">
        <v>173</v>
      </c>
      <c r="B43" s="65">
        <f>SUM('Step 3'!B43:Y43)</f>
        <v>43767</v>
      </c>
      <c r="C43" s="65">
        <f>SUM('Step 3'!C43:Z43)</f>
        <v>44418</v>
      </c>
      <c r="D43" s="65">
        <f>SUM('Step 3'!D43:AA43)</f>
        <v>44805</v>
      </c>
      <c r="E43" s="65">
        <f>SUM('Step 3'!E43:AB43)</f>
        <v>45060</v>
      </c>
      <c r="F43" s="65">
        <f>SUM('Step 3'!F43:AC43)</f>
        <v>45211</v>
      </c>
      <c r="G43" s="65"/>
      <c r="H43" s="26"/>
    </row>
    <row r="44" spans="1:8" x14ac:dyDescent="0.25">
      <c r="A44" s="28" t="s">
        <v>174</v>
      </c>
      <c r="B44" s="65">
        <f>SUM('Step 3'!B44:Y44)</f>
        <v>15309</v>
      </c>
      <c r="C44" s="65">
        <f>SUM('Step 3'!C44:Z44)</f>
        <v>15371</v>
      </c>
      <c r="D44" s="65">
        <f>SUM('Step 3'!D44:AA44)</f>
        <v>15433</v>
      </c>
      <c r="E44" s="65">
        <f>SUM('Step 3'!E44:AB44)</f>
        <v>15460</v>
      </c>
      <c r="F44" s="65">
        <f>SUM('Step 3'!F44:AC44)</f>
        <v>15439</v>
      </c>
      <c r="G44" s="65"/>
      <c r="H44" s="26"/>
    </row>
    <row r="45" spans="1:8" x14ac:dyDescent="0.25">
      <c r="A45" s="28" t="s">
        <v>141</v>
      </c>
      <c r="B45" s="65">
        <f>SUM('Step 3'!B45:Y45)</f>
        <v>4801</v>
      </c>
      <c r="C45" s="65">
        <f>SUM('Step 3'!C45:Z45)</f>
        <v>4885</v>
      </c>
      <c r="D45" s="65">
        <f>SUM('Step 3'!D45:AA45)</f>
        <v>4907</v>
      </c>
      <c r="E45" s="65">
        <f>SUM('Step 3'!E45:AB45)</f>
        <v>4942</v>
      </c>
      <c r="F45" s="65">
        <f>SUM('Step 3'!F45:AC45)</f>
        <v>4962</v>
      </c>
      <c r="G45" s="65"/>
      <c r="H45" s="26"/>
    </row>
    <row r="46" spans="1:8" x14ac:dyDescent="0.25">
      <c r="A46" s="28" t="s">
        <v>175</v>
      </c>
      <c r="B46" s="65">
        <f>SUM('Step 3'!B46:Y46)</f>
        <v>15899</v>
      </c>
      <c r="C46" s="65">
        <f>SUM('Step 3'!C46:Z46)</f>
        <v>15976</v>
      </c>
      <c r="D46" s="65">
        <f>SUM('Step 3'!D46:AA46)</f>
        <v>16050</v>
      </c>
      <c r="E46" s="65">
        <f>SUM('Step 3'!E46:AB46)</f>
        <v>16076</v>
      </c>
      <c r="F46" s="65">
        <f>SUM('Step 3'!F46:AC46)</f>
        <v>16044</v>
      </c>
      <c r="G46" s="65"/>
      <c r="H46" s="26"/>
    </row>
    <row r="47" spans="1:8" x14ac:dyDescent="0.25">
      <c r="A47" s="28" t="s">
        <v>176</v>
      </c>
      <c r="B47" s="65">
        <f>SUM('Step 3'!B47:Y47)</f>
        <v>1266</v>
      </c>
      <c r="C47" s="65">
        <f>SUM('Step 3'!C47:Z47)</f>
        <v>1271</v>
      </c>
      <c r="D47" s="65">
        <f>SUM('Step 3'!D47:AA47)</f>
        <v>1269</v>
      </c>
      <c r="E47" s="65">
        <f>SUM('Step 3'!E47:AB47)</f>
        <v>1264</v>
      </c>
      <c r="F47" s="65">
        <f>SUM('Step 3'!F47:AC47)</f>
        <v>1261</v>
      </c>
      <c r="G47" s="65"/>
      <c r="H47" s="26"/>
    </row>
    <row r="48" spans="1:8" x14ac:dyDescent="0.25">
      <c r="A48" s="28" t="s">
        <v>177</v>
      </c>
      <c r="B48" s="65">
        <f>SUM('Step 3'!B48:Y48)</f>
        <v>17165</v>
      </c>
      <c r="C48" s="65">
        <f>SUM('Step 3'!C48:Z48)</f>
        <v>17247</v>
      </c>
      <c r="D48" s="65">
        <f>SUM('Step 3'!D48:AA48)</f>
        <v>17319</v>
      </c>
      <c r="E48" s="65">
        <f>SUM('Step 3'!E48:AB48)</f>
        <v>17340</v>
      </c>
      <c r="F48" s="65">
        <f>SUM('Step 3'!F48:AC48)</f>
        <v>17305</v>
      </c>
      <c r="G48" s="65"/>
      <c r="H48" s="26"/>
    </row>
    <row r="49" spans="1:8" x14ac:dyDescent="0.25">
      <c r="A49" s="28" t="s">
        <v>128</v>
      </c>
      <c r="B49" s="65">
        <f>SUM('Step 3'!B49:Y49)</f>
        <v>194680</v>
      </c>
      <c r="C49" s="65">
        <f>SUM('Step 3'!C49:Z49)</f>
        <v>195299</v>
      </c>
      <c r="D49" s="65">
        <f>SUM('Step 3'!D49:AA49)</f>
        <v>195537</v>
      </c>
      <c r="E49" s="65">
        <f>SUM('Step 3'!E49:AB49)</f>
        <v>195837</v>
      </c>
      <c r="F49" s="65">
        <f>SUM('Step 3'!F49:AC49)</f>
        <v>195903</v>
      </c>
      <c r="G49" s="65"/>
      <c r="H49" s="26"/>
    </row>
    <row r="50" spans="1:8" x14ac:dyDescent="0.25">
      <c r="A50" s="28" t="s">
        <v>142</v>
      </c>
      <c r="B50" s="65">
        <f>SUM('Step 3'!B50:Y50)</f>
        <v>24457</v>
      </c>
      <c r="C50" s="65">
        <f>SUM('Step 3'!C50:Z50)</f>
        <v>24526</v>
      </c>
      <c r="D50" s="65">
        <f>SUM('Step 3'!D50:AA50)</f>
        <v>24523</v>
      </c>
      <c r="E50" s="65">
        <f>SUM('Step 3'!E50:AB50)</f>
        <v>24536</v>
      </c>
      <c r="F50" s="65">
        <f>SUM('Step 3'!F50:AC50)</f>
        <v>24503</v>
      </c>
      <c r="G50" s="65"/>
      <c r="H50" s="26"/>
    </row>
    <row r="51" spans="1:8" x14ac:dyDescent="0.25">
      <c r="A51" s="28" t="s">
        <v>129</v>
      </c>
      <c r="B51" s="65">
        <f>SUM('Step 3'!B51:Y51)</f>
        <v>66196</v>
      </c>
      <c r="C51" s="65">
        <f>SUM('Step 3'!C51:Z51)</f>
        <v>66320</v>
      </c>
      <c r="D51" s="65">
        <f>SUM('Step 3'!D51:AA51)</f>
        <v>66505</v>
      </c>
      <c r="E51" s="65">
        <f>SUM('Step 3'!E51:AB51)</f>
        <v>66546</v>
      </c>
      <c r="F51" s="65">
        <f>SUM('Step 3'!F51:AC51)</f>
        <v>66581</v>
      </c>
      <c r="G51" s="65"/>
      <c r="H51" s="26"/>
    </row>
    <row r="52" spans="1:8" x14ac:dyDescent="0.25">
      <c r="A52" s="28" t="s">
        <v>143</v>
      </c>
      <c r="B52" s="65">
        <f>SUM('Step 3'!B52:Y52)</f>
        <v>13903</v>
      </c>
      <c r="C52" s="65">
        <f>SUM('Step 3'!C52:Z52)</f>
        <v>13973</v>
      </c>
      <c r="D52" s="65">
        <f>SUM('Step 3'!D52:AA52)</f>
        <v>13981</v>
      </c>
      <c r="E52" s="65">
        <f>SUM('Step 3'!E52:AB52)</f>
        <v>13996</v>
      </c>
      <c r="F52" s="65">
        <f>SUM('Step 3'!F52:AC52)</f>
        <v>14016</v>
      </c>
      <c r="G52" s="65"/>
      <c r="H52" s="26"/>
    </row>
    <row r="53" spans="1:8" x14ac:dyDescent="0.25">
      <c r="A53" s="28" t="s">
        <v>178</v>
      </c>
      <c r="B53" s="65">
        <f>SUM('Step 3'!B53:Y53)</f>
        <v>166777</v>
      </c>
      <c r="C53" s="65">
        <f>SUM('Step 3'!C53:Z53)</f>
        <v>167033</v>
      </c>
      <c r="D53" s="65">
        <f>SUM('Step 3'!D53:AA53)</f>
        <v>167321</v>
      </c>
      <c r="E53" s="65">
        <f>SUM('Step 3'!E53:AB53)</f>
        <v>167506</v>
      </c>
      <c r="F53" s="65">
        <f>SUM('Step 3'!F53:AC53)</f>
        <v>167708</v>
      </c>
      <c r="G53" s="65"/>
      <c r="H53" s="26"/>
    </row>
    <row r="54" spans="1:8" x14ac:dyDescent="0.25">
      <c r="A54" s="28" t="s">
        <v>179</v>
      </c>
      <c r="B54" s="65">
        <f>SUM('Step 3'!B54:Y54)</f>
        <v>15660</v>
      </c>
      <c r="C54" s="65">
        <f>SUM('Step 3'!C54:Z54)</f>
        <v>15677</v>
      </c>
      <c r="D54" s="65">
        <f>SUM('Step 3'!D54:AA54)</f>
        <v>15724</v>
      </c>
      <c r="E54" s="65">
        <f>SUM('Step 3'!E54:AB54)</f>
        <v>15749</v>
      </c>
      <c r="F54" s="65">
        <f>SUM('Step 3'!F54:AC54)</f>
        <v>15802</v>
      </c>
      <c r="G54" s="65"/>
      <c r="H54" s="26"/>
    </row>
    <row r="55" spans="1:8" x14ac:dyDescent="0.25">
      <c r="A55" s="28" t="s">
        <v>144</v>
      </c>
      <c r="B55" s="65">
        <f>SUM('Step 3'!B55:Y55)</f>
        <v>45366</v>
      </c>
      <c r="C55" s="65">
        <f>SUM('Step 3'!C55:Z55)</f>
        <v>45549</v>
      </c>
      <c r="D55" s="65">
        <f>SUM('Step 3'!D55:AA55)</f>
        <v>45583</v>
      </c>
      <c r="E55" s="65">
        <f>SUM('Step 3'!E55:AB55)</f>
        <v>45659</v>
      </c>
      <c r="F55" s="65">
        <f>SUM('Step 3'!F55:AC55)</f>
        <v>45657</v>
      </c>
      <c r="G55" s="65"/>
      <c r="H55" s="26"/>
    </row>
    <row r="56" spans="1:8" x14ac:dyDescent="0.25">
      <c r="A56" s="28" t="s">
        <v>181</v>
      </c>
      <c r="B56" s="65">
        <f>SUM('Step 3'!B56:Y56)</f>
        <v>118968</v>
      </c>
      <c r="C56" s="65">
        <f>SUM('Step 3'!C56:Z56)</f>
        <v>119511</v>
      </c>
      <c r="D56" s="65">
        <f>SUM('Step 3'!D56:AA56)</f>
        <v>119682</v>
      </c>
      <c r="E56" s="65">
        <f>SUM('Step 3'!E56:AB56)</f>
        <v>119894</v>
      </c>
      <c r="F56" s="65">
        <f>SUM('Step 3'!F56:AC56)</f>
        <v>119948</v>
      </c>
      <c r="G56" s="65"/>
      <c r="H56" s="26"/>
    </row>
    <row r="57" spans="1:8" x14ac:dyDescent="0.25">
      <c r="A57" s="28" t="s">
        <v>180</v>
      </c>
      <c r="B57" s="65">
        <f>SUM('Step 3'!B57:Y57)</f>
        <v>165450</v>
      </c>
      <c r="C57" s="65">
        <f>SUM('Step 3'!C57:Z57)</f>
        <v>166332</v>
      </c>
      <c r="D57" s="65">
        <f>SUM('Step 3'!D57:AA57)</f>
        <v>166671</v>
      </c>
      <c r="E57" s="65">
        <f>SUM('Step 3'!E57:AB57)</f>
        <v>167061</v>
      </c>
      <c r="F57" s="65">
        <f>SUM('Step 3'!F57:AC57)</f>
        <v>167177</v>
      </c>
      <c r="G57" s="65"/>
      <c r="H57" s="26"/>
    </row>
    <row r="58" spans="1:8" x14ac:dyDescent="0.25">
      <c r="A58" s="28" t="s">
        <v>182</v>
      </c>
      <c r="B58" s="65">
        <f>SUM('Step 3'!B58:Y58)</f>
        <v>6002</v>
      </c>
      <c r="C58" s="65">
        <f>SUM('Step 3'!C58:Z58)</f>
        <v>6011</v>
      </c>
      <c r="D58" s="65">
        <f>SUM('Step 3'!D58:AA58)</f>
        <v>6038</v>
      </c>
      <c r="E58" s="65">
        <f>SUM('Step 3'!E58:AB58)</f>
        <v>6071</v>
      </c>
      <c r="F58" s="65">
        <f>SUM('Step 3'!F58:AC58)</f>
        <v>6072</v>
      </c>
      <c r="G58" s="65"/>
      <c r="H58" s="26"/>
    </row>
    <row r="59" spans="1:8" x14ac:dyDescent="0.25">
      <c r="A59" s="28" t="s">
        <v>183</v>
      </c>
      <c r="B59" s="65">
        <f>SUM('Step 3'!B59:Y59)</f>
        <v>399969</v>
      </c>
      <c r="C59" s="65">
        <f>SUM('Step 3'!C59:Z59)</f>
        <v>401500</v>
      </c>
      <c r="D59" s="65">
        <f>SUM('Step 3'!D59:AA59)</f>
        <v>401775</v>
      </c>
      <c r="E59" s="65">
        <f>SUM('Step 3'!E59:AB59)</f>
        <v>402203</v>
      </c>
      <c r="F59" s="65">
        <f>SUM('Step 3'!F59:AC59)</f>
        <v>402026</v>
      </c>
      <c r="G59" s="65"/>
      <c r="H59" s="26"/>
    </row>
    <row r="60" spans="1:8" x14ac:dyDescent="0.25">
      <c r="A60" s="28" t="s">
        <v>184</v>
      </c>
      <c r="B60" s="65">
        <f>SUM('Step 3'!B60:Y60)</f>
        <v>24457</v>
      </c>
      <c r="C60" s="65">
        <f>SUM('Step 3'!C60:Z60)</f>
        <v>24526</v>
      </c>
      <c r="D60" s="65">
        <f>SUM('Step 3'!D60:AA60)</f>
        <v>24523</v>
      </c>
      <c r="E60" s="65">
        <f>SUM('Step 3'!E60:AB60)</f>
        <v>24536</v>
      </c>
      <c r="F60" s="65">
        <f>SUM('Step 3'!F60:AC60)</f>
        <v>24503</v>
      </c>
      <c r="G60" s="65"/>
      <c r="H60" s="26"/>
    </row>
    <row r="61" spans="1:8" x14ac:dyDescent="0.25">
      <c r="A61" s="28" t="s">
        <v>185</v>
      </c>
      <c r="B61" s="65">
        <f>SUM('Step 3'!B61:Y61)</f>
        <v>24372</v>
      </c>
      <c r="C61" s="65">
        <f>SUM('Step 3'!C61:Z61)</f>
        <v>24380</v>
      </c>
      <c r="D61" s="65">
        <f>SUM('Step 3'!D61:AA61)</f>
        <v>24301</v>
      </c>
      <c r="E61" s="65">
        <f>SUM('Step 3'!E61:AB61)</f>
        <v>24199</v>
      </c>
      <c r="F61" s="65">
        <f>SUM('Step 3'!F61:AC61)</f>
        <v>24099</v>
      </c>
      <c r="G61" s="65"/>
      <c r="H61" s="26"/>
    </row>
    <row r="62" spans="1:8" x14ac:dyDescent="0.25">
      <c r="A62" s="28" t="s">
        <v>186</v>
      </c>
      <c r="B62" s="65">
        <f>SUM('Step 3'!B62:Y62)</f>
        <v>13903</v>
      </c>
      <c r="C62" s="65">
        <f>SUM('Step 3'!C62:Z62)</f>
        <v>13973</v>
      </c>
      <c r="D62" s="65">
        <f>SUM('Step 3'!D62:AA62)</f>
        <v>13981</v>
      </c>
      <c r="E62" s="65">
        <f>SUM('Step 3'!E62:AB62)</f>
        <v>13996</v>
      </c>
      <c r="F62" s="65">
        <f>SUM('Step 3'!F62:AC62)</f>
        <v>14016</v>
      </c>
      <c r="G62" s="65"/>
      <c r="H62" s="26"/>
    </row>
    <row r="63" spans="1:8" x14ac:dyDescent="0.25">
      <c r="A63" s="28" t="s">
        <v>123</v>
      </c>
      <c r="B63" s="65">
        <f>SUM('Step 3'!B63:Y63)</f>
        <v>2081245</v>
      </c>
      <c r="C63" s="65">
        <f>SUM('Step 3'!C63:Z63)</f>
        <v>2088900</v>
      </c>
      <c r="D63" s="65">
        <f>SUM('Step 3'!D63:AA63)</f>
        <v>2092856</v>
      </c>
      <c r="E63" s="65">
        <f>SUM('Step 3'!E63:AB63)</f>
        <v>2096736</v>
      </c>
      <c r="F63" s="65">
        <f>SUM('Step 3'!F63:AC63)</f>
        <v>2097810</v>
      </c>
      <c r="G63" s="65"/>
      <c r="H63" s="26"/>
    </row>
    <row r="64" spans="1:8" x14ac:dyDescent="0.25">
      <c r="A64" s="28" t="s">
        <v>187</v>
      </c>
      <c r="B64" s="65">
        <f>SUM('Step 3'!B64:Y64)</f>
        <v>18784</v>
      </c>
      <c r="C64" s="65">
        <f>SUM('Step 3'!C64:Z64)</f>
        <v>18809</v>
      </c>
      <c r="D64" s="65">
        <f>SUM('Step 3'!D64:AA64)</f>
        <v>18816</v>
      </c>
      <c r="E64" s="65">
        <f>SUM('Step 3'!E64:AB64)</f>
        <v>18823</v>
      </c>
      <c r="F64" s="65">
        <f>SUM('Step 3'!F64:AC64)</f>
        <v>18859</v>
      </c>
      <c r="G64" s="65"/>
      <c r="H64" s="26"/>
    </row>
    <row r="65" spans="1:8" x14ac:dyDescent="0.25">
      <c r="A65" s="28" t="s">
        <v>188</v>
      </c>
      <c r="B65" s="65">
        <f>SUM('Step 3'!B65:Y65)</f>
        <v>41268</v>
      </c>
      <c r="C65" s="65">
        <f>SUM('Step 3'!C65:Z65)</f>
        <v>41443</v>
      </c>
      <c r="D65" s="65">
        <f>SUM('Step 3'!D65:AA65)</f>
        <v>41586</v>
      </c>
      <c r="E65" s="65">
        <f>SUM('Step 3'!E65:AB65)</f>
        <v>41679</v>
      </c>
      <c r="F65" s="65">
        <f>SUM('Step 3'!F65:AC65)</f>
        <v>41772</v>
      </c>
      <c r="G65" s="65"/>
      <c r="H65" s="26"/>
    </row>
    <row r="66" spans="1:8" x14ac:dyDescent="0.25">
      <c r="A66" s="28" t="s">
        <v>189</v>
      </c>
      <c r="B66" s="65">
        <f>SUM('Step 3'!B66:Y66)</f>
        <v>871</v>
      </c>
      <c r="C66" s="65">
        <f>SUM('Step 3'!C66:Z66)</f>
        <v>882</v>
      </c>
      <c r="D66" s="65">
        <f>SUM('Step 3'!D66:AA66)</f>
        <v>889</v>
      </c>
      <c r="E66" s="65">
        <f>SUM('Step 3'!E66:AB66)</f>
        <v>875</v>
      </c>
      <c r="F66" s="65">
        <f>SUM('Step 3'!F66:AC66)</f>
        <v>862</v>
      </c>
      <c r="G66" s="65"/>
      <c r="H66" s="26"/>
    </row>
    <row r="67" spans="1:8" x14ac:dyDescent="0.25">
      <c r="A67" s="28" t="s">
        <v>190</v>
      </c>
      <c r="B67" s="65">
        <f>SUM('Step 3'!B67:Y67)</f>
        <v>322970</v>
      </c>
      <c r="C67" s="65">
        <f>SUM('Step 3'!C67:Z67)</f>
        <v>324364</v>
      </c>
      <c r="D67" s="65">
        <f>SUM('Step 3'!D67:AA67)</f>
        <v>324538</v>
      </c>
      <c r="E67" s="65">
        <f>SUM('Step 3'!E67:AB67)</f>
        <v>324847</v>
      </c>
      <c r="F67" s="65">
        <f>SUM('Step 3'!F67:AC67)</f>
        <v>324698</v>
      </c>
      <c r="G67" s="65"/>
      <c r="H67" s="26"/>
    </row>
    <row r="68" spans="1:8" x14ac:dyDescent="0.25">
      <c r="A68" s="28" t="s">
        <v>191</v>
      </c>
      <c r="B68" s="65">
        <f>SUM('Step 3'!B68:Y68)</f>
        <v>325216</v>
      </c>
      <c r="C68" s="65">
        <f>SUM('Step 3'!C68:Z68)</f>
        <v>326636</v>
      </c>
      <c r="D68" s="65">
        <f>SUM('Step 3'!D68:AA68)</f>
        <v>326832</v>
      </c>
      <c r="E68" s="65">
        <f>SUM('Step 3'!E68:AB68)</f>
        <v>327121</v>
      </c>
      <c r="F68" s="65">
        <f>SUM('Step 3'!F68:AC68)</f>
        <v>326952</v>
      </c>
      <c r="G68" s="65"/>
      <c r="H68" s="26"/>
    </row>
    <row r="69" spans="1:8" x14ac:dyDescent="0.25">
      <c r="A69" s="28" t="s">
        <v>192</v>
      </c>
      <c r="B69" s="65">
        <f>SUM('Step 3'!B69:Y69)</f>
        <v>1375</v>
      </c>
      <c r="C69" s="65">
        <f>SUM('Step 3'!C69:Z69)</f>
        <v>1390</v>
      </c>
      <c r="D69" s="65">
        <f>SUM('Step 3'!D69:AA69)</f>
        <v>1405</v>
      </c>
      <c r="E69" s="65">
        <f>SUM('Step 3'!E69:AB69)</f>
        <v>1399</v>
      </c>
      <c r="F69" s="65">
        <f>SUM('Step 3'!F69:AC69)</f>
        <v>1392</v>
      </c>
      <c r="G69" s="65"/>
      <c r="H69" s="26"/>
    </row>
    <row r="70" spans="1:8" x14ac:dyDescent="0.25">
      <c r="A70" s="28" t="s">
        <v>193</v>
      </c>
      <c r="B70" s="65">
        <f>SUM('Step 3'!B70:Y70)</f>
        <v>1223061</v>
      </c>
      <c r="C70" s="65">
        <f>SUM('Step 3'!C70:Z70)</f>
        <v>1224528</v>
      </c>
      <c r="D70" s="65">
        <f>SUM('Step 3'!D70:AA70)</f>
        <v>1224060</v>
      </c>
      <c r="E70" s="65">
        <f>SUM('Step 3'!E70:AB70)</f>
        <v>1225379</v>
      </c>
      <c r="F70" s="65">
        <f>SUM('Step 3'!F70:AC70)</f>
        <v>1226379</v>
      </c>
      <c r="G70" s="65"/>
      <c r="H70" s="26"/>
    </row>
    <row r="71" spans="1:8" x14ac:dyDescent="0.25">
      <c r="A71" s="28" t="s">
        <v>194</v>
      </c>
      <c r="B71" s="65">
        <f>SUM('Step 3'!B71:Y71)</f>
        <v>944028</v>
      </c>
      <c r="C71" s="65">
        <f>SUM('Step 3'!C71:Z71)</f>
        <v>946615</v>
      </c>
      <c r="D71" s="65">
        <f>SUM('Step 3'!D71:AA71)</f>
        <v>947516</v>
      </c>
      <c r="E71" s="65">
        <f>SUM('Step 3'!E71:AB71)</f>
        <v>948550</v>
      </c>
      <c r="F71" s="65">
        <f>SUM('Step 3'!F71:AC71)</f>
        <v>948738</v>
      </c>
      <c r="G71" s="65"/>
      <c r="H71" s="26"/>
    </row>
    <row r="72" spans="1:8" x14ac:dyDescent="0.25">
      <c r="A72" s="28" t="s">
        <v>195</v>
      </c>
      <c r="B72" s="65">
        <f>SUM('Step 3'!B72:Y72)</f>
        <v>1600414</v>
      </c>
      <c r="C72" s="65">
        <f>SUM('Step 3'!C72:Z72)</f>
        <v>1602328</v>
      </c>
      <c r="D72" s="65">
        <f>SUM('Step 3'!D72:AA72)</f>
        <v>1602302</v>
      </c>
      <c r="E72" s="65">
        <f>SUM('Step 3'!E72:AB72)</f>
        <v>1604125</v>
      </c>
      <c r="F72" s="65">
        <f>SUM('Step 3'!F72:AC72)</f>
        <v>1605799</v>
      </c>
      <c r="G72" s="65"/>
      <c r="H72" s="26"/>
    </row>
    <row r="73" spans="1:8" x14ac:dyDescent="0.25">
      <c r="A73" s="28" t="s">
        <v>196</v>
      </c>
      <c r="B73" s="65">
        <f>SUM('Step 3'!B73:Y73)</f>
        <v>13960</v>
      </c>
      <c r="C73" s="65">
        <f>SUM('Step 3'!C73:Z73)</f>
        <v>13912</v>
      </c>
      <c r="D73" s="65">
        <f>SUM('Step 3'!D73:AA73)</f>
        <v>13872</v>
      </c>
      <c r="E73" s="65">
        <f>SUM('Step 3'!E73:AB73)</f>
        <v>13924</v>
      </c>
      <c r="F73" s="65">
        <f>SUM('Step 3'!F73:AC73)</f>
        <v>13836</v>
      </c>
      <c r="G73" s="65"/>
      <c r="H73" s="26"/>
    </row>
    <row r="74" spans="1:8" x14ac:dyDescent="0.25">
      <c r="A74" s="28" t="s">
        <v>145</v>
      </c>
      <c r="B74" s="65">
        <f>SUM('Step 3'!B74:Y74)</f>
        <v>16013</v>
      </c>
      <c r="C74" s="65">
        <f>SUM('Step 3'!C74:Z74)</f>
        <v>15987</v>
      </c>
      <c r="D74" s="65">
        <f>SUM('Step 3'!D74:AA74)</f>
        <v>15979</v>
      </c>
      <c r="E74" s="65">
        <f>SUM('Step 3'!E74:AB74)</f>
        <v>16082</v>
      </c>
      <c r="F74" s="65">
        <f>SUM('Step 3'!F74:AC74)</f>
        <v>16071</v>
      </c>
      <c r="G74" s="65"/>
      <c r="H74" s="26"/>
    </row>
    <row r="75" spans="1:8" x14ac:dyDescent="0.25">
      <c r="A75" s="28" t="s">
        <v>197</v>
      </c>
      <c r="B75" s="65">
        <f>SUM('Step 3'!B75:Y75)</f>
        <v>59672</v>
      </c>
      <c r="C75" s="65">
        <f>SUM('Step 3'!C75:Z75)</f>
        <v>59918</v>
      </c>
      <c r="D75" s="65">
        <f>SUM('Step 3'!D75:AA75)</f>
        <v>60055</v>
      </c>
      <c r="E75" s="65">
        <f>SUM('Step 3'!E75:AB75)</f>
        <v>60165</v>
      </c>
      <c r="F75" s="65">
        <f>SUM('Step 3'!F75:AC75)</f>
        <v>60242</v>
      </c>
      <c r="G75" s="65"/>
      <c r="H75" s="26"/>
    </row>
    <row r="76" spans="1:8" x14ac:dyDescent="0.25">
      <c r="A76" s="28" t="s">
        <v>198</v>
      </c>
      <c r="B76" s="65">
        <f>SUM('Step 3'!B76:Y76)</f>
        <v>72243</v>
      </c>
      <c r="C76" s="65">
        <f>SUM('Step 3'!C76:Z76)</f>
        <v>72243</v>
      </c>
      <c r="D76" s="65">
        <f>SUM('Step 3'!D76:AA76)</f>
        <v>72256</v>
      </c>
      <c r="E76" s="65">
        <f>SUM('Step 3'!E76:AB76)</f>
        <v>72303</v>
      </c>
      <c r="F76" s="65">
        <f>SUM('Step 3'!F76:AC76)</f>
        <v>72425</v>
      </c>
      <c r="G76" s="65"/>
      <c r="H76" s="26"/>
    </row>
    <row r="77" spans="1:8" x14ac:dyDescent="0.25">
      <c r="A77" s="28" t="s">
        <v>199</v>
      </c>
      <c r="B77" s="65">
        <f>SUM('Step 3'!B77:Y77)</f>
        <v>85226</v>
      </c>
      <c r="C77" s="65">
        <f>SUM('Step 3'!C77:Z77)</f>
        <v>85300</v>
      </c>
      <c r="D77" s="65">
        <f>SUM('Step 3'!D77:AA77)</f>
        <v>85333</v>
      </c>
      <c r="E77" s="65">
        <f>SUM('Step 3'!E77:AB77)</f>
        <v>85383</v>
      </c>
      <c r="F77" s="65">
        <f>SUM('Step 3'!F77:AC77)</f>
        <v>85500</v>
      </c>
      <c r="G77" s="65"/>
      <c r="H77" s="26"/>
    </row>
    <row r="78" spans="1:8" x14ac:dyDescent="0.25">
      <c r="A78" s="28" t="s">
        <v>200</v>
      </c>
      <c r="B78" s="65">
        <f>SUM('Step 3'!B78:Y78)</f>
        <v>12983</v>
      </c>
      <c r="C78" s="65">
        <f>SUM('Step 3'!C78:Z78)</f>
        <v>13057</v>
      </c>
      <c r="D78" s="65">
        <f>SUM('Step 3'!D78:AA78)</f>
        <v>13077</v>
      </c>
      <c r="E78" s="65">
        <f>SUM('Step 3'!E78:AB78)</f>
        <v>13080</v>
      </c>
      <c r="F78" s="65">
        <f>SUM('Step 3'!F78:AC78)</f>
        <v>13075</v>
      </c>
      <c r="G78" s="65"/>
      <c r="H78" s="26"/>
    </row>
    <row r="79" spans="1:8" x14ac:dyDescent="0.25">
      <c r="A79" s="28" t="s">
        <v>201</v>
      </c>
      <c r="B79" s="65">
        <f>SUM('Step 3'!B79:Y79)</f>
        <v>208045</v>
      </c>
      <c r="C79" s="65">
        <f>SUM('Step 3'!C79:Z79)</f>
        <v>208476</v>
      </c>
      <c r="D79" s="65">
        <f>SUM('Step 3'!D79:AA79)</f>
        <v>208907</v>
      </c>
      <c r="E79" s="65">
        <f>SUM('Step 3'!E79:AB79)</f>
        <v>209185</v>
      </c>
      <c r="F79" s="65">
        <f>SUM('Step 3'!F79:AC79)</f>
        <v>209480</v>
      </c>
      <c r="G79" s="65"/>
      <c r="H79" s="26"/>
    </row>
    <row r="80" spans="1:8" x14ac:dyDescent="0.25">
      <c r="A80" s="28" t="s">
        <v>202</v>
      </c>
      <c r="B80" s="65">
        <f>SUM('Step 3'!B80:Y80)</f>
        <v>950</v>
      </c>
      <c r="C80" s="65">
        <f>SUM('Step 3'!C80:Z80)</f>
        <v>939</v>
      </c>
      <c r="D80" s="65">
        <f>SUM('Step 3'!D80:AA80)</f>
        <v>930</v>
      </c>
      <c r="E80" s="65">
        <f>SUM('Step 3'!E80:AB80)</f>
        <v>921</v>
      </c>
      <c r="F80" s="65">
        <f>SUM('Step 3'!F80:AC80)</f>
        <v>910</v>
      </c>
      <c r="G80" s="65"/>
      <c r="H80" s="26"/>
    </row>
    <row r="81" spans="1:8" x14ac:dyDescent="0.25">
      <c r="A81" s="28" t="s">
        <v>203</v>
      </c>
      <c r="B81" s="65">
        <f>SUM('Step 3'!B81:Y81)</f>
        <v>35805</v>
      </c>
      <c r="C81" s="65">
        <f>SUM('Step 3'!C81:Z81)</f>
        <v>35967</v>
      </c>
      <c r="D81" s="65">
        <f>SUM('Step 3'!D81:AA81)</f>
        <v>36054</v>
      </c>
      <c r="E81" s="65">
        <f>SUM('Step 3'!E81:AB81)</f>
        <v>36160</v>
      </c>
      <c r="F81" s="65">
        <f>SUM('Step 3'!F81:AC81)</f>
        <v>36299</v>
      </c>
      <c r="G81" s="65"/>
      <c r="H81" s="26"/>
    </row>
    <row r="82" spans="1:8" x14ac:dyDescent="0.25">
      <c r="A82" s="28" t="s">
        <v>204</v>
      </c>
      <c r="B82" s="65">
        <f>SUM('Step 3'!B82:Y82)</f>
        <v>13816</v>
      </c>
      <c r="C82" s="65">
        <f>SUM('Step 3'!C82:Z82)</f>
        <v>13851</v>
      </c>
      <c r="D82" s="65">
        <f>SUM('Step 3'!D82:AA82)</f>
        <v>14000</v>
      </c>
      <c r="E82" s="65">
        <f>SUM('Step 3'!E82:AB82)</f>
        <v>14097</v>
      </c>
      <c r="F82" s="65">
        <f>SUM('Step 3'!F82:AC82)</f>
        <v>14150</v>
      </c>
      <c r="G82" s="65"/>
      <c r="H82" s="26"/>
    </row>
    <row r="83" spans="1:8" x14ac:dyDescent="0.25">
      <c r="A83" s="28" t="s">
        <v>205</v>
      </c>
      <c r="B83" s="65">
        <f>SUM('Step 3'!B83:Y83)</f>
        <v>25146</v>
      </c>
      <c r="C83" s="65">
        <f>SUM('Step 3'!C83:Z83)</f>
        <v>25210</v>
      </c>
      <c r="D83" s="65">
        <f>SUM('Step 3'!D83:AA83)</f>
        <v>25228</v>
      </c>
      <c r="E83" s="65">
        <f>SUM('Step 3'!E83:AB83)</f>
        <v>25259</v>
      </c>
      <c r="F83" s="65">
        <f>SUM('Step 3'!F83:AC83)</f>
        <v>25321</v>
      </c>
      <c r="G83" s="65"/>
      <c r="H83" s="26"/>
    </row>
    <row r="84" spans="1:8" x14ac:dyDescent="0.25">
      <c r="A84" s="28" t="s">
        <v>206</v>
      </c>
      <c r="B84" s="65">
        <f>SUM('Step 3'!B84:Y84)</f>
        <v>12285</v>
      </c>
      <c r="C84" s="65">
        <f>SUM('Step 3'!C84:Z84)</f>
        <v>12324</v>
      </c>
      <c r="D84" s="65">
        <f>SUM('Step 3'!D84:AA84)</f>
        <v>12364</v>
      </c>
      <c r="E84" s="65">
        <f>SUM('Step 3'!E84:AB84)</f>
        <v>12414</v>
      </c>
      <c r="F84" s="65">
        <f>SUM('Step 3'!F84:AC84)</f>
        <v>12393</v>
      </c>
      <c r="G84" s="65"/>
      <c r="H84" s="26"/>
    </row>
    <row r="85" spans="1:8" x14ac:dyDescent="0.25">
      <c r="A85" s="28" t="s">
        <v>207</v>
      </c>
      <c r="B85" s="65">
        <f>SUM('Step 3'!B85:Y85)</f>
        <v>1240</v>
      </c>
      <c r="C85" s="65">
        <f>SUM('Step 3'!C85:Z85)</f>
        <v>1240</v>
      </c>
      <c r="D85" s="65">
        <f>SUM('Step 3'!D85:AA85)</f>
        <v>1249</v>
      </c>
      <c r="E85" s="65">
        <f>SUM('Step 3'!E85:AB85)</f>
        <v>1266</v>
      </c>
      <c r="F85" s="65">
        <f>SUM('Step 3'!F85:AC85)</f>
        <v>1281</v>
      </c>
      <c r="G85" s="65"/>
      <c r="H85" s="26"/>
    </row>
    <row r="86" spans="1:8" x14ac:dyDescent="0.25">
      <c r="A86" s="28" t="s">
        <v>208</v>
      </c>
      <c r="B86" s="65">
        <f>SUM('Step 3'!B86:Y86)</f>
        <v>12876</v>
      </c>
      <c r="C86" s="65">
        <f>SUM('Step 3'!C86:Z86)</f>
        <v>12950</v>
      </c>
      <c r="D86" s="65">
        <f>SUM('Step 3'!D86:AA86)</f>
        <v>12995</v>
      </c>
      <c r="E86" s="65">
        <f>SUM('Step 3'!E86:AB86)</f>
        <v>13060</v>
      </c>
      <c r="F86" s="65">
        <f>SUM('Step 3'!F86:AC86)</f>
        <v>13096</v>
      </c>
      <c r="G86" s="65"/>
      <c r="H86" s="26"/>
    </row>
    <row r="87" spans="1:8" x14ac:dyDescent="0.25">
      <c r="A87" s="28" t="s">
        <v>209</v>
      </c>
      <c r="B87" s="65">
        <f>SUM('Step 3'!B87:Y87)</f>
        <v>11636</v>
      </c>
      <c r="C87" s="65">
        <f>SUM('Step 3'!C87:Z87)</f>
        <v>11710</v>
      </c>
      <c r="D87" s="65">
        <f>SUM('Step 3'!D87:AA87)</f>
        <v>11746</v>
      </c>
      <c r="E87" s="65">
        <f>SUM('Step 3'!E87:AB87)</f>
        <v>11794</v>
      </c>
      <c r="F87" s="65">
        <f>SUM('Step 3'!F87:AC87)</f>
        <v>11815</v>
      </c>
      <c r="G87" s="65"/>
      <c r="H87" s="26"/>
    </row>
    <row r="88" spans="1:8" x14ac:dyDescent="0.25">
      <c r="A88" s="28" t="s">
        <v>146</v>
      </c>
      <c r="B88" s="65">
        <f>SUM('Step 3'!B88:Y88)</f>
        <v>43088</v>
      </c>
      <c r="C88" s="65">
        <f>SUM('Step 3'!C88:Z88)</f>
        <v>43799</v>
      </c>
      <c r="D88" s="65">
        <f>SUM('Step 3'!D88:AA88)</f>
        <v>44173</v>
      </c>
      <c r="E88" s="65">
        <f>SUM('Step 3'!E88:AB88)</f>
        <v>44405</v>
      </c>
      <c r="F88" s="65">
        <f>SUM('Step 3'!F88:AC88)</f>
        <v>44468</v>
      </c>
      <c r="G88" s="65"/>
      <c r="H88" s="26"/>
    </row>
    <row r="89" spans="1:8" x14ac:dyDescent="0.25">
      <c r="A89" s="28" t="s">
        <v>210</v>
      </c>
      <c r="B89" s="65">
        <f>SUM('Step 3'!B89:Y89)</f>
        <v>15309</v>
      </c>
      <c r="C89" s="65">
        <f>SUM('Step 3'!C89:Z89)</f>
        <v>15371</v>
      </c>
      <c r="D89" s="65">
        <f>SUM('Step 3'!D89:AA89)</f>
        <v>15433</v>
      </c>
      <c r="E89" s="65">
        <f>SUM('Step 3'!E89:AB89)</f>
        <v>15460</v>
      </c>
      <c r="F89" s="65">
        <f>SUM('Step 3'!F89:AC89)</f>
        <v>15439</v>
      </c>
      <c r="G89" s="65"/>
      <c r="H89" s="26"/>
    </row>
    <row r="90" spans="1:8" x14ac:dyDescent="0.25">
      <c r="A90" s="28" t="s">
        <v>147</v>
      </c>
      <c r="B90" s="65">
        <f>SUM('Step 3'!B90:Y90)</f>
        <v>4690</v>
      </c>
      <c r="C90" s="65">
        <f>SUM('Step 3'!C90:Z90)</f>
        <v>4742</v>
      </c>
      <c r="D90" s="65">
        <f>SUM('Step 3'!D90:AA90)</f>
        <v>4793</v>
      </c>
      <c r="E90" s="65">
        <f>SUM('Step 3'!E90:AB90)</f>
        <v>4851</v>
      </c>
      <c r="F90" s="65">
        <f>SUM('Step 3'!F90:AC90)</f>
        <v>4889</v>
      </c>
      <c r="G90" s="65"/>
      <c r="H90" s="26"/>
    </row>
    <row r="91" spans="1:8" x14ac:dyDescent="0.25">
      <c r="A91" s="28" t="s">
        <v>211</v>
      </c>
      <c r="B91" s="65">
        <f>SUM('Step 3'!B91:Y91)</f>
        <v>13816</v>
      </c>
      <c r="C91" s="65">
        <f>SUM('Step 3'!C91:Z91)</f>
        <v>13851</v>
      </c>
      <c r="D91" s="65">
        <f>SUM('Step 3'!D91:AA91)</f>
        <v>14000</v>
      </c>
      <c r="E91" s="65">
        <f>SUM('Step 3'!E91:AB91)</f>
        <v>14097</v>
      </c>
      <c r="F91" s="65">
        <f>SUM('Step 3'!F91:AC91)</f>
        <v>14150</v>
      </c>
      <c r="G91" s="65"/>
      <c r="H91" s="26"/>
    </row>
    <row r="92" spans="1:8" x14ac:dyDescent="0.25">
      <c r="A92" s="28" t="s">
        <v>212</v>
      </c>
      <c r="B92" s="65">
        <f>SUM('Step 3'!B92:Y92)</f>
        <v>269318</v>
      </c>
      <c r="C92" s="65">
        <f>SUM('Step 3'!C92:Z92)</f>
        <v>269765</v>
      </c>
      <c r="D92" s="65">
        <f>SUM('Step 3'!D92:AA92)</f>
        <v>269845</v>
      </c>
      <c r="E92" s="65">
        <f>SUM('Step 3'!E92:AB92)</f>
        <v>270053</v>
      </c>
      <c r="F92" s="65">
        <f>SUM('Step 3'!F92:AC92)</f>
        <v>270157</v>
      </c>
      <c r="G92" s="65"/>
      <c r="H92" s="26"/>
    </row>
    <row r="93" spans="1:8" x14ac:dyDescent="0.25">
      <c r="A93" s="28" t="s">
        <v>213</v>
      </c>
      <c r="B93" s="65">
        <f>SUM('Step 3'!B93:Y93)</f>
        <v>11602</v>
      </c>
      <c r="C93" s="65">
        <f>SUM('Step 3'!C93:Z93)</f>
        <v>11623</v>
      </c>
      <c r="D93" s="65">
        <f>SUM('Step 3'!D93:AA93)</f>
        <v>11608</v>
      </c>
      <c r="E93" s="65">
        <f>SUM('Step 3'!E93:AB93)</f>
        <v>11585</v>
      </c>
      <c r="F93" s="65">
        <f>SUM('Step 3'!F93:AC93)</f>
        <v>11568</v>
      </c>
      <c r="G93" s="65"/>
      <c r="H93" s="26"/>
    </row>
    <row r="94" spans="1:8" x14ac:dyDescent="0.25">
      <c r="A94" s="28" t="s">
        <v>214</v>
      </c>
      <c r="B94" s="65">
        <f>SUM('Step 3'!B94:Y94)</f>
        <v>648</v>
      </c>
      <c r="C94" s="65">
        <f>SUM('Step 3'!C94:Z94)</f>
        <v>646</v>
      </c>
      <c r="D94" s="65">
        <f>SUM('Step 3'!D94:AA94)</f>
        <v>644</v>
      </c>
      <c r="E94" s="65">
        <f>SUM('Step 3'!E94:AB94)</f>
        <v>650</v>
      </c>
      <c r="F94" s="65">
        <f>SUM('Step 3'!F94:AC94)</f>
        <v>647</v>
      </c>
      <c r="G94" s="65"/>
      <c r="H94" s="26"/>
    </row>
    <row r="95" spans="1:8" x14ac:dyDescent="0.25">
      <c r="A95" s="28" t="s">
        <v>215</v>
      </c>
      <c r="B95" s="65">
        <f>SUM('Step 3'!B95:Y95)</f>
        <v>11108</v>
      </c>
      <c r="C95" s="65">
        <f>SUM('Step 3'!C95:Z95)</f>
        <v>11110</v>
      </c>
      <c r="D95" s="65">
        <f>SUM('Step 3'!D95:AA95)</f>
        <v>11169</v>
      </c>
      <c r="E95" s="65">
        <f>SUM('Step 3'!E95:AB95)</f>
        <v>11217</v>
      </c>
      <c r="F95" s="65">
        <f>SUM('Step 3'!F95:AC95)</f>
        <v>11226</v>
      </c>
      <c r="G95" s="65"/>
      <c r="H95" s="26"/>
    </row>
    <row r="96" spans="1:8" x14ac:dyDescent="0.25">
      <c r="A96" s="28" t="s">
        <v>216</v>
      </c>
      <c r="B96" s="65">
        <f>SUM('Step 3'!B96:Y96)</f>
        <v>48944</v>
      </c>
      <c r="C96" s="65">
        <f>SUM('Step 3'!C96:Z96)</f>
        <v>48930</v>
      </c>
      <c r="D96" s="65">
        <f>SUM('Step 3'!D96:AA96)</f>
        <v>48975</v>
      </c>
      <c r="E96" s="65">
        <f>SUM('Step 3'!E96:AB96)</f>
        <v>48983</v>
      </c>
      <c r="F96" s="65">
        <f>SUM('Step 3'!F96:AC96)</f>
        <v>49056</v>
      </c>
      <c r="G96" s="65"/>
    </row>
    <row r="97" spans="1:2" x14ac:dyDescent="0.25">
      <c r="A97" s="25"/>
      <c r="B97" s="26"/>
    </row>
    <row r="98" spans="1:2" x14ac:dyDescent="0.25">
      <c r="A98" s="25"/>
      <c r="B98" s="26"/>
    </row>
    <row r="99" spans="1:2" x14ac:dyDescent="0.25">
      <c r="A99" s="25"/>
      <c r="B99" s="26"/>
    </row>
    <row r="100" spans="1:2" x14ac:dyDescent="0.25">
      <c r="A100" s="25"/>
      <c r="B100" s="26"/>
    </row>
    <row r="101" spans="1:2" x14ac:dyDescent="0.25">
      <c r="A101" s="25"/>
      <c r="B101" s="26"/>
    </row>
    <row r="102" spans="1:2" x14ac:dyDescent="0.25">
      <c r="A102" s="25"/>
      <c r="B102" s="26"/>
    </row>
    <row r="103" spans="1:2" x14ac:dyDescent="0.25">
      <c r="A103" s="25"/>
      <c r="B103" s="26"/>
    </row>
    <row r="104" spans="1:2" x14ac:dyDescent="0.25">
      <c r="A104" s="25"/>
      <c r="B104" s="26"/>
    </row>
    <row r="105" spans="1:2" x14ac:dyDescent="0.25">
      <c r="A105" s="25"/>
      <c r="B105" s="26"/>
    </row>
    <row r="106" spans="1:2" x14ac:dyDescent="0.25">
      <c r="A106" s="25"/>
      <c r="B106" s="26"/>
    </row>
    <row r="107" spans="1:2" x14ac:dyDescent="0.25">
      <c r="A107" s="25"/>
      <c r="B107" s="26"/>
    </row>
    <row r="108" spans="1:2" x14ac:dyDescent="0.25">
      <c r="A108" s="25"/>
      <c r="B108" s="26"/>
    </row>
    <row r="109" spans="1:2" x14ac:dyDescent="0.25">
      <c r="A109" s="25"/>
      <c r="B109" s="26"/>
    </row>
    <row r="110" spans="1:2" x14ac:dyDescent="0.25">
      <c r="A110" s="25"/>
      <c r="B110" s="26"/>
    </row>
    <row r="111" spans="1:2" x14ac:dyDescent="0.25">
      <c r="A111" s="25"/>
      <c r="B111" s="26"/>
    </row>
    <row r="112" spans="1:2" x14ac:dyDescent="0.25">
      <c r="A112" s="25"/>
      <c r="B112" s="26"/>
    </row>
    <row r="113" spans="1:2" x14ac:dyDescent="0.25">
      <c r="A113" s="25"/>
      <c r="B113" s="26"/>
    </row>
    <row r="114" spans="1:2" x14ac:dyDescent="0.25">
      <c r="A114" s="25"/>
      <c r="B114" s="26"/>
    </row>
    <row r="115" spans="1:2" x14ac:dyDescent="0.25">
      <c r="A115" s="25"/>
      <c r="B115" s="26"/>
    </row>
    <row r="116" spans="1:2" x14ac:dyDescent="0.25">
      <c r="A116" s="25"/>
      <c r="B116" s="26"/>
    </row>
    <row r="117" spans="1:2" x14ac:dyDescent="0.25">
      <c r="A117" s="25"/>
      <c r="B117" s="26"/>
    </row>
    <row r="118" spans="1:2" x14ac:dyDescent="0.25">
      <c r="A118" s="25"/>
      <c r="B118" s="26"/>
    </row>
    <row r="119" spans="1:2" x14ac:dyDescent="0.25">
      <c r="A119" s="25"/>
      <c r="B119" s="26"/>
    </row>
    <row r="120" spans="1:2" x14ac:dyDescent="0.25">
      <c r="A120" s="25"/>
      <c r="B120" s="26"/>
    </row>
    <row r="121" spans="1:2" x14ac:dyDescent="0.25">
      <c r="A121" s="25"/>
      <c r="B121" s="26"/>
    </row>
    <row r="122" spans="1:2" x14ac:dyDescent="0.25">
      <c r="A122" s="25"/>
      <c r="B122" s="26"/>
    </row>
    <row r="123" spans="1:2" x14ac:dyDescent="0.25">
      <c r="A123" s="25"/>
      <c r="B123" s="26"/>
    </row>
    <row r="124" spans="1:2" x14ac:dyDescent="0.25">
      <c r="A124" s="25"/>
      <c r="B124" s="26"/>
    </row>
    <row r="125" spans="1:2" x14ac:dyDescent="0.25">
      <c r="A125" s="25"/>
      <c r="B125" s="26"/>
    </row>
    <row r="126" spans="1:2" x14ac:dyDescent="0.25">
      <c r="A126" s="25"/>
      <c r="B126" s="26"/>
    </row>
    <row r="127" spans="1:2" x14ac:dyDescent="0.25">
      <c r="A127" s="25"/>
      <c r="B127" s="26"/>
    </row>
    <row r="128" spans="1:2" x14ac:dyDescent="0.25">
      <c r="A128" s="25"/>
      <c r="B128" s="26"/>
    </row>
    <row r="129" spans="1:2" x14ac:dyDescent="0.25">
      <c r="A129" s="25"/>
      <c r="B129" s="26"/>
    </row>
    <row r="130" spans="1:2" x14ac:dyDescent="0.25">
      <c r="A130" s="25"/>
      <c r="B130" s="26"/>
    </row>
    <row r="131" spans="1:2" x14ac:dyDescent="0.25">
      <c r="A131" s="25"/>
      <c r="B131" s="26"/>
    </row>
    <row r="132" spans="1:2" x14ac:dyDescent="0.25">
      <c r="A132" s="25"/>
      <c r="B132" s="26"/>
    </row>
    <row r="133" spans="1:2" x14ac:dyDescent="0.25">
      <c r="A133" s="25"/>
      <c r="B133" s="26"/>
    </row>
    <row r="134" spans="1:2" x14ac:dyDescent="0.25">
      <c r="A134" s="25"/>
      <c r="B134" s="26"/>
    </row>
    <row r="135" spans="1:2" x14ac:dyDescent="0.25">
      <c r="A135" s="25"/>
      <c r="B135" s="26"/>
    </row>
    <row r="136" spans="1:2" x14ac:dyDescent="0.25">
      <c r="A136" s="25"/>
      <c r="B136" s="26"/>
    </row>
    <row r="137" spans="1:2" x14ac:dyDescent="0.25">
      <c r="A137" s="25"/>
      <c r="B137" s="26"/>
    </row>
    <row r="138" spans="1:2" x14ac:dyDescent="0.25">
      <c r="A138" s="25"/>
      <c r="B138" s="26"/>
    </row>
    <row r="139" spans="1:2" x14ac:dyDescent="0.25">
      <c r="A139" s="25"/>
      <c r="B139" s="26"/>
    </row>
    <row r="140" spans="1:2" x14ac:dyDescent="0.25">
      <c r="A140" s="25"/>
      <c r="B140" s="26"/>
    </row>
    <row r="141" spans="1:2" x14ac:dyDescent="0.25">
      <c r="A141" s="25"/>
      <c r="B141" s="26"/>
    </row>
    <row r="142" spans="1:2" x14ac:dyDescent="0.25">
      <c r="A142" s="25"/>
      <c r="B142" s="26"/>
    </row>
    <row r="143" spans="1:2" x14ac:dyDescent="0.25">
      <c r="A143" s="25"/>
      <c r="B143" s="26"/>
    </row>
    <row r="144" spans="1:2" x14ac:dyDescent="0.25">
      <c r="A144" s="25"/>
      <c r="B144" s="26"/>
    </row>
    <row r="145" spans="1:2" x14ac:dyDescent="0.25">
      <c r="A145" s="25"/>
      <c r="B145" s="26"/>
    </row>
    <row r="146" spans="1:2" x14ac:dyDescent="0.25">
      <c r="A146" s="25"/>
      <c r="B146" s="26"/>
    </row>
    <row r="147" spans="1:2" x14ac:dyDescent="0.25">
      <c r="A147" s="25"/>
      <c r="B147" s="26"/>
    </row>
    <row r="148" spans="1:2" x14ac:dyDescent="0.25">
      <c r="A148" s="25"/>
      <c r="B148" s="26"/>
    </row>
    <row r="149" spans="1:2" x14ac:dyDescent="0.25">
      <c r="A149" s="25"/>
      <c r="B149" s="26"/>
    </row>
    <row r="150" spans="1:2" x14ac:dyDescent="0.25">
      <c r="A150" s="25"/>
      <c r="B150" s="26"/>
    </row>
    <row r="151" spans="1:2" x14ac:dyDescent="0.25">
      <c r="A151" s="25"/>
      <c r="B151" s="26"/>
    </row>
    <row r="152" spans="1:2" x14ac:dyDescent="0.25">
      <c r="A152" s="25"/>
      <c r="B152" s="26"/>
    </row>
    <row r="153" spans="1:2" x14ac:dyDescent="0.25">
      <c r="A153" s="25"/>
      <c r="B153" s="26"/>
    </row>
    <row r="154" spans="1:2" x14ac:dyDescent="0.25">
      <c r="A154" s="25"/>
      <c r="B154" s="26"/>
    </row>
    <row r="155" spans="1:2" x14ac:dyDescent="0.25">
      <c r="A155" s="25"/>
      <c r="B155" s="26"/>
    </row>
    <row r="156" spans="1:2" x14ac:dyDescent="0.25">
      <c r="A156" s="25"/>
      <c r="B156" s="26"/>
    </row>
    <row r="157" spans="1:2" x14ac:dyDescent="0.25">
      <c r="A157" s="25"/>
      <c r="B157" s="26"/>
    </row>
    <row r="158" spans="1:2" x14ac:dyDescent="0.25">
      <c r="A158" s="25"/>
      <c r="B158" s="26"/>
    </row>
    <row r="159" spans="1:2" x14ac:dyDescent="0.25">
      <c r="A159" s="25"/>
      <c r="B159" s="26"/>
    </row>
    <row r="160" spans="1:2" x14ac:dyDescent="0.25">
      <c r="A160" s="25"/>
      <c r="B160" s="26"/>
    </row>
    <row r="161" spans="1:2" x14ac:dyDescent="0.25">
      <c r="A161" s="25"/>
      <c r="B161" s="26"/>
    </row>
    <row r="162" spans="1:2" x14ac:dyDescent="0.25">
      <c r="A162" s="25"/>
      <c r="B162" s="26"/>
    </row>
    <row r="163" spans="1:2" x14ac:dyDescent="0.25">
      <c r="A163" s="25"/>
      <c r="B163" s="26"/>
    </row>
    <row r="164" spans="1:2" x14ac:dyDescent="0.25">
      <c r="A164" s="25"/>
      <c r="B164" s="26"/>
    </row>
    <row r="165" spans="1:2" x14ac:dyDescent="0.25">
      <c r="A165" s="25"/>
      <c r="B165" s="26"/>
    </row>
    <row r="166" spans="1:2" x14ac:dyDescent="0.25">
      <c r="A166" s="25"/>
      <c r="B166" s="26"/>
    </row>
    <row r="167" spans="1:2" x14ac:dyDescent="0.25">
      <c r="A167" s="25"/>
      <c r="B167" s="26"/>
    </row>
    <row r="168" spans="1:2" x14ac:dyDescent="0.25">
      <c r="A168" s="25"/>
      <c r="B168" s="26"/>
    </row>
    <row r="169" spans="1:2" x14ac:dyDescent="0.25">
      <c r="A169" s="25"/>
      <c r="B169" s="26"/>
    </row>
    <row r="170" spans="1:2" x14ac:dyDescent="0.25">
      <c r="A170" s="25"/>
      <c r="B170" s="26"/>
    </row>
    <row r="171" spans="1:2" x14ac:dyDescent="0.25">
      <c r="A171" s="25"/>
      <c r="B171" s="26"/>
    </row>
    <row r="172" spans="1:2" x14ac:dyDescent="0.25">
      <c r="A172" s="25"/>
      <c r="B172" s="26"/>
    </row>
    <row r="173" spans="1:2" x14ac:dyDescent="0.25">
      <c r="A173" s="25"/>
      <c r="B173" s="26"/>
    </row>
    <row r="174" spans="1:2" x14ac:dyDescent="0.25">
      <c r="A174" s="25"/>
      <c r="B174" s="26"/>
    </row>
    <row r="175" spans="1:2" x14ac:dyDescent="0.25">
      <c r="A175" s="25"/>
      <c r="B175" s="26"/>
    </row>
    <row r="176" spans="1:2" x14ac:dyDescent="0.25">
      <c r="A176" s="25"/>
      <c r="B176" s="26"/>
    </row>
    <row r="177" spans="1:2" x14ac:dyDescent="0.25">
      <c r="A177" s="25"/>
      <c r="B177" s="26"/>
    </row>
    <row r="178" spans="1:2" x14ac:dyDescent="0.25">
      <c r="A178" s="25"/>
      <c r="B178" s="26"/>
    </row>
    <row r="179" spans="1:2" x14ac:dyDescent="0.25">
      <c r="A179" s="25"/>
      <c r="B179" s="26"/>
    </row>
    <row r="180" spans="1:2" x14ac:dyDescent="0.25">
      <c r="A180" s="25"/>
      <c r="B180" s="26"/>
    </row>
    <row r="181" spans="1:2" x14ac:dyDescent="0.25">
      <c r="A181" s="25"/>
      <c r="B181" s="26"/>
    </row>
    <row r="182" spans="1:2" x14ac:dyDescent="0.25">
      <c r="A182" s="25"/>
      <c r="B182" s="26"/>
    </row>
    <row r="183" spans="1:2" x14ac:dyDescent="0.25">
      <c r="A183" s="25"/>
      <c r="B183" s="26"/>
    </row>
    <row r="184" spans="1:2" x14ac:dyDescent="0.25">
      <c r="A184" s="25"/>
      <c r="B184" s="26"/>
    </row>
    <row r="185" spans="1:2" x14ac:dyDescent="0.25">
      <c r="A185" s="25"/>
      <c r="B185" s="26"/>
    </row>
    <row r="186" spans="1:2" x14ac:dyDescent="0.25">
      <c r="A186" s="25"/>
      <c r="B186" s="26"/>
    </row>
    <row r="187" spans="1:2" x14ac:dyDescent="0.25">
      <c r="A187" s="25"/>
      <c r="B187" s="26"/>
    </row>
    <row r="188" spans="1:2" x14ac:dyDescent="0.25">
      <c r="A188" s="25"/>
      <c r="B188" s="26"/>
    </row>
    <row r="189" spans="1:2" x14ac:dyDescent="0.25">
      <c r="A189" s="25"/>
      <c r="B189" s="26"/>
    </row>
    <row r="190" spans="1:2" x14ac:dyDescent="0.25">
      <c r="A190" s="25"/>
      <c r="B190" s="26"/>
    </row>
    <row r="191" spans="1:2" x14ac:dyDescent="0.25">
      <c r="A191" s="25"/>
      <c r="B191" s="26"/>
    </row>
    <row r="192" spans="1:2" x14ac:dyDescent="0.25">
      <c r="A192" s="25"/>
      <c r="B192" s="26"/>
    </row>
    <row r="193" spans="1:2" x14ac:dyDescent="0.25">
      <c r="A193" s="25"/>
      <c r="B193" s="26"/>
    </row>
    <row r="194" spans="1:2" x14ac:dyDescent="0.25">
      <c r="A194" s="25"/>
      <c r="B194" s="26"/>
    </row>
    <row r="195" spans="1:2" x14ac:dyDescent="0.25">
      <c r="A195" s="25"/>
      <c r="B195" s="26"/>
    </row>
    <row r="196" spans="1:2" x14ac:dyDescent="0.25">
      <c r="A196" s="25"/>
      <c r="B196" s="26"/>
    </row>
    <row r="197" spans="1:2" x14ac:dyDescent="0.25">
      <c r="A197" s="25"/>
      <c r="B197" s="26"/>
    </row>
    <row r="198" spans="1:2" x14ac:dyDescent="0.25">
      <c r="A198" s="25"/>
      <c r="B198" s="26"/>
    </row>
    <row r="199" spans="1:2" x14ac:dyDescent="0.25">
      <c r="A199" s="25"/>
      <c r="B199" s="26"/>
    </row>
    <row r="200" spans="1:2" x14ac:dyDescent="0.25">
      <c r="A200" s="25"/>
      <c r="B200" s="26"/>
    </row>
    <row r="201" spans="1:2" x14ac:dyDescent="0.25">
      <c r="A201" s="25"/>
      <c r="B201" s="26"/>
    </row>
    <row r="202" spans="1:2" x14ac:dyDescent="0.25">
      <c r="A202" s="25"/>
      <c r="B202" s="26"/>
    </row>
    <row r="203" spans="1:2" x14ac:dyDescent="0.25">
      <c r="A203" s="25"/>
      <c r="B203" s="26"/>
    </row>
    <row r="204" spans="1:2" x14ac:dyDescent="0.25">
      <c r="A204" s="25"/>
      <c r="B204" s="26"/>
    </row>
    <row r="205" spans="1:2" x14ac:dyDescent="0.25">
      <c r="A205" s="25"/>
      <c r="B205" s="26"/>
    </row>
    <row r="206" spans="1:2" x14ac:dyDescent="0.25">
      <c r="A206" s="25"/>
      <c r="B206" s="26"/>
    </row>
    <row r="207" spans="1:2" x14ac:dyDescent="0.25">
      <c r="A207" s="25"/>
      <c r="B207" s="26"/>
    </row>
    <row r="208" spans="1:2" x14ac:dyDescent="0.25">
      <c r="A208" s="25"/>
      <c r="B208" s="26"/>
    </row>
    <row r="209" spans="1:2" x14ac:dyDescent="0.25">
      <c r="A209" s="25"/>
      <c r="B209" s="26"/>
    </row>
    <row r="210" spans="1:2" x14ac:dyDescent="0.25">
      <c r="A210" s="25"/>
      <c r="B210" s="26"/>
    </row>
    <row r="211" spans="1:2" x14ac:dyDescent="0.25">
      <c r="A211" s="25"/>
      <c r="B211" s="26"/>
    </row>
    <row r="212" spans="1:2" x14ac:dyDescent="0.25">
      <c r="A212" s="25"/>
      <c r="B212" s="26"/>
    </row>
    <row r="213" spans="1:2" x14ac:dyDescent="0.25">
      <c r="A213" s="25"/>
      <c r="B213" s="26"/>
    </row>
    <row r="214" spans="1:2" x14ac:dyDescent="0.25">
      <c r="A214" s="25"/>
      <c r="B214" s="26"/>
    </row>
    <row r="215" spans="1:2" x14ac:dyDescent="0.25">
      <c r="A215" s="25"/>
      <c r="B215" s="26"/>
    </row>
    <row r="216" spans="1:2" x14ac:dyDescent="0.25">
      <c r="A216" s="25"/>
      <c r="B216" s="26"/>
    </row>
    <row r="217" spans="1:2" x14ac:dyDescent="0.25">
      <c r="A217" s="25"/>
      <c r="B217" s="26"/>
    </row>
    <row r="218" spans="1:2" x14ac:dyDescent="0.25">
      <c r="A218" s="25"/>
      <c r="B218" s="26"/>
    </row>
    <row r="219" spans="1:2" x14ac:dyDescent="0.25">
      <c r="A219" s="25"/>
      <c r="B219" s="26"/>
    </row>
    <row r="220" spans="1:2" x14ac:dyDescent="0.25">
      <c r="A220" s="25"/>
      <c r="B220" s="26"/>
    </row>
    <row r="221" spans="1:2" x14ac:dyDescent="0.25">
      <c r="A221" s="25"/>
      <c r="B221" s="26"/>
    </row>
    <row r="222" spans="1:2" x14ac:dyDescent="0.25">
      <c r="A222" s="25"/>
      <c r="B222" s="26"/>
    </row>
    <row r="223" spans="1:2" x14ac:dyDescent="0.25">
      <c r="A223" s="25"/>
      <c r="B223" s="26"/>
    </row>
    <row r="224" spans="1:2" x14ac:dyDescent="0.25">
      <c r="A224" s="25"/>
    </row>
    <row r="225" spans="1:1" x14ac:dyDescent="0.25">
      <c r="A225" s="25"/>
    </row>
    <row r="226" spans="1:1" x14ac:dyDescent="0.25">
      <c r="A226" s="25"/>
    </row>
    <row r="227" spans="1:1" x14ac:dyDescent="0.25">
      <c r="A227" s="25"/>
    </row>
    <row r="228" spans="1:1" x14ac:dyDescent="0.25">
      <c r="A228" s="25"/>
    </row>
    <row r="229" spans="1:1" x14ac:dyDescent="0.25">
      <c r="A229" s="25"/>
    </row>
    <row r="230" spans="1:1" x14ac:dyDescent="0.25">
      <c r="A230" s="25"/>
    </row>
    <row r="231" spans="1:1" x14ac:dyDescent="0.25">
      <c r="A231" s="25"/>
    </row>
    <row r="232" spans="1:1" x14ac:dyDescent="0.25">
      <c r="A232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4"/>
  <sheetViews>
    <sheetView topLeftCell="A49" zoomScale="90" zoomScaleNormal="90" workbookViewId="0">
      <selection activeCell="C49" sqref="C49"/>
    </sheetView>
  </sheetViews>
  <sheetFormatPr defaultColWidth="8.85546875" defaultRowHeight="15" x14ac:dyDescent="0.25"/>
  <cols>
    <col min="1" max="1" width="21.42578125" style="28" customWidth="1"/>
    <col min="2" max="2" width="13.140625" style="28" customWidth="1"/>
    <col min="3" max="3" width="43.7109375" style="28" customWidth="1"/>
    <col min="4" max="11" width="11.42578125" style="28" customWidth="1"/>
    <col min="12" max="12" width="12.42578125" style="28" customWidth="1"/>
    <col min="13" max="13" width="12.85546875" style="28" customWidth="1"/>
    <col min="14" max="17" width="11.42578125" style="28" customWidth="1"/>
    <col min="18" max="16384" width="8.85546875" style="28"/>
  </cols>
  <sheetData>
    <row r="1" spans="1:17" x14ac:dyDescent="0.25">
      <c r="A1" s="1" t="s">
        <v>99</v>
      </c>
    </row>
    <row r="2" spans="1:17" x14ac:dyDescent="0.25">
      <c r="A2" s="1" t="s">
        <v>83</v>
      </c>
    </row>
    <row r="3" spans="1:17" x14ac:dyDescent="0.25">
      <c r="A3" s="1" t="s">
        <v>84</v>
      </c>
    </row>
    <row r="4" spans="1:17" x14ac:dyDescent="0.25">
      <c r="A4" s="1" t="s">
        <v>345</v>
      </c>
      <c r="D4" s="28">
        <v>2</v>
      </c>
      <c r="F4" s="28">
        <v>4</v>
      </c>
      <c r="H4" s="28">
        <v>6</v>
      </c>
      <c r="J4" s="28">
        <v>8</v>
      </c>
      <c r="L4" s="28">
        <v>10</v>
      </c>
      <c r="N4" s="28">
        <v>12</v>
      </c>
      <c r="P4" s="28">
        <v>14</v>
      </c>
    </row>
    <row r="5" spans="1:17" s="10" customFormat="1" x14ac:dyDescent="0.25">
      <c r="A5" s="28" t="s">
        <v>49</v>
      </c>
      <c r="B5" s="28" t="s">
        <v>50</v>
      </c>
      <c r="C5" s="28" t="s">
        <v>51</v>
      </c>
      <c r="D5" s="28" t="s">
        <v>52</v>
      </c>
      <c r="E5" s="28" t="s">
        <v>53</v>
      </c>
      <c r="F5" s="28" t="s">
        <v>54</v>
      </c>
      <c r="G5" s="28" t="s">
        <v>55</v>
      </c>
      <c r="H5" s="28" t="s">
        <v>56</v>
      </c>
      <c r="I5" s="28" t="s">
        <v>57</v>
      </c>
      <c r="J5" s="28" t="s">
        <v>58</v>
      </c>
      <c r="K5" s="28" t="s">
        <v>59</v>
      </c>
      <c r="L5" s="28" t="s">
        <v>60</v>
      </c>
      <c r="M5" s="28" t="s">
        <v>61</v>
      </c>
      <c r="N5" s="28" t="s">
        <v>62</v>
      </c>
      <c r="O5" s="28" t="s">
        <v>63</v>
      </c>
      <c r="P5" s="28" t="s">
        <v>64</v>
      </c>
      <c r="Q5" s="28" t="s">
        <v>65</v>
      </c>
    </row>
    <row r="6" spans="1:17" s="10" customFormat="1" x14ac:dyDescent="0.25">
      <c r="A6" s="28" t="s">
        <v>66</v>
      </c>
      <c r="B6" s="28" t="s">
        <v>67</v>
      </c>
      <c r="C6" s="28" t="s">
        <v>68</v>
      </c>
      <c r="D6" s="28" t="s">
        <v>69</v>
      </c>
      <c r="E6" s="28" t="s">
        <v>70</v>
      </c>
      <c r="F6" s="28" t="s">
        <v>71</v>
      </c>
      <c r="G6" s="28" t="s">
        <v>72</v>
      </c>
      <c r="H6" s="28" t="s">
        <v>73</v>
      </c>
      <c r="I6" s="28" t="s">
        <v>74</v>
      </c>
      <c r="J6" s="28" t="s">
        <v>75</v>
      </c>
      <c r="K6" s="28" t="s">
        <v>76</v>
      </c>
      <c r="L6" s="28" t="s">
        <v>77</v>
      </c>
      <c r="M6" s="28" t="s">
        <v>78</v>
      </c>
      <c r="N6" s="28" t="s">
        <v>79</v>
      </c>
      <c r="O6" s="28" t="s">
        <v>80</v>
      </c>
      <c r="P6" s="28" t="s">
        <v>81</v>
      </c>
      <c r="Q6" s="28" t="s">
        <v>82</v>
      </c>
    </row>
    <row r="7" spans="1:17" x14ac:dyDescent="0.25">
      <c r="A7" s="28" t="s">
        <v>217</v>
      </c>
      <c r="B7" s="28">
        <v>41001</v>
      </c>
      <c r="C7" s="28" t="s">
        <v>218</v>
      </c>
      <c r="D7" s="28">
        <v>13191</v>
      </c>
      <c r="E7" s="28">
        <v>95</v>
      </c>
      <c r="F7" s="28">
        <v>6866</v>
      </c>
      <c r="G7" s="28">
        <v>320</v>
      </c>
      <c r="H7" s="28">
        <v>6857</v>
      </c>
      <c r="I7" s="28">
        <v>320</v>
      </c>
      <c r="J7" s="28">
        <v>6354</v>
      </c>
      <c r="K7" s="28">
        <v>314</v>
      </c>
      <c r="L7" s="28">
        <v>503</v>
      </c>
      <c r="M7" s="28">
        <v>166</v>
      </c>
      <c r="N7" s="28">
        <v>9</v>
      </c>
      <c r="O7" s="28">
        <v>13</v>
      </c>
      <c r="P7" s="28">
        <v>6325</v>
      </c>
      <c r="Q7" s="28">
        <v>320</v>
      </c>
    </row>
    <row r="8" spans="1:17" x14ac:dyDescent="0.25">
      <c r="A8" s="28" t="s">
        <v>219</v>
      </c>
      <c r="B8" s="28">
        <v>41003</v>
      </c>
      <c r="C8" s="28" t="s">
        <v>220</v>
      </c>
      <c r="D8" s="28">
        <v>75426</v>
      </c>
      <c r="E8" s="28">
        <v>188</v>
      </c>
      <c r="F8" s="28">
        <v>44762</v>
      </c>
      <c r="G8" s="28">
        <v>900</v>
      </c>
      <c r="H8" s="28">
        <v>44709</v>
      </c>
      <c r="I8" s="28">
        <v>900</v>
      </c>
      <c r="J8" s="28">
        <v>41703</v>
      </c>
      <c r="K8" s="28">
        <v>954</v>
      </c>
      <c r="L8" s="28">
        <v>3006</v>
      </c>
      <c r="M8" s="28">
        <v>427</v>
      </c>
      <c r="N8" s="28">
        <v>53</v>
      </c>
      <c r="O8" s="28">
        <v>41</v>
      </c>
      <c r="P8" s="28">
        <v>30664</v>
      </c>
      <c r="Q8" s="28">
        <v>925</v>
      </c>
    </row>
    <row r="9" spans="1:17" x14ac:dyDescent="0.25">
      <c r="A9" s="28" t="s">
        <v>221</v>
      </c>
      <c r="B9" s="28">
        <v>41005</v>
      </c>
      <c r="C9" s="28" t="s">
        <v>222</v>
      </c>
      <c r="D9" s="28">
        <v>322865</v>
      </c>
      <c r="E9" s="28">
        <v>357</v>
      </c>
      <c r="F9" s="28">
        <v>209867</v>
      </c>
      <c r="G9" s="28">
        <v>1443</v>
      </c>
      <c r="H9" s="28">
        <v>209742</v>
      </c>
      <c r="I9" s="28">
        <v>1442</v>
      </c>
      <c r="J9" s="28">
        <v>197975</v>
      </c>
      <c r="K9" s="28">
        <v>1524</v>
      </c>
      <c r="L9" s="28">
        <v>11767</v>
      </c>
      <c r="M9" s="28">
        <v>752</v>
      </c>
      <c r="N9" s="28">
        <v>125</v>
      </c>
      <c r="O9" s="28">
        <v>57</v>
      </c>
      <c r="P9" s="28">
        <v>112998</v>
      </c>
      <c r="Q9" s="28">
        <v>1495</v>
      </c>
    </row>
    <row r="10" spans="1:17" s="10" customFormat="1" x14ac:dyDescent="0.25">
      <c r="A10" s="28" t="s">
        <v>223</v>
      </c>
      <c r="B10" s="28">
        <v>41007</v>
      </c>
      <c r="C10" s="28" t="s">
        <v>224</v>
      </c>
      <c r="D10" s="28">
        <v>31477</v>
      </c>
      <c r="E10" s="28">
        <v>127</v>
      </c>
      <c r="F10" s="28">
        <v>18888</v>
      </c>
      <c r="G10" s="28">
        <v>450</v>
      </c>
      <c r="H10" s="28">
        <v>18311</v>
      </c>
      <c r="I10" s="28">
        <v>475</v>
      </c>
      <c r="J10" s="28">
        <v>17121</v>
      </c>
      <c r="K10" s="28">
        <v>497</v>
      </c>
      <c r="L10" s="28">
        <v>1190</v>
      </c>
      <c r="M10" s="28">
        <v>234</v>
      </c>
      <c r="N10" s="28">
        <v>577</v>
      </c>
      <c r="O10" s="28">
        <v>136</v>
      </c>
      <c r="P10" s="28">
        <v>12589</v>
      </c>
      <c r="Q10" s="28">
        <v>469</v>
      </c>
    </row>
    <row r="11" spans="1:17" x14ac:dyDescent="0.25">
      <c r="A11" s="28" t="s">
        <v>225</v>
      </c>
      <c r="B11" s="28">
        <v>41009</v>
      </c>
      <c r="C11" s="28" t="s">
        <v>226</v>
      </c>
      <c r="D11" s="28">
        <v>40552</v>
      </c>
      <c r="E11" s="28">
        <v>142</v>
      </c>
      <c r="F11" s="28">
        <v>23105</v>
      </c>
      <c r="G11" s="28">
        <v>722</v>
      </c>
      <c r="H11" s="28">
        <v>23101</v>
      </c>
      <c r="I11" s="28">
        <v>722</v>
      </c>
      <c r="J11" s="28">
        <v>21362</v>
      </c>
      <c r="K11" s="28">
        <v>702</v>
      </c>
      <c r="L11" s="28">
        <v>1739</v>
      </c>
      <c r="M11" s="28">
        <v>327</v>
      </c>
      <c r="N11" s="28">
        <v>4</v>
      </c>
      <c r="O11" s="28">
        <v>6</v>
      </c>
      <c r="P11" s="28">
        <v>17447</v>
      </c>
      <c r="Q11" s="28">
        <v>710</v>
      </c>
    </row>
    <row r="12" spans="1:17" x14ac:dyDescent="0.25">
      <c r="A12" s="28" t="s">
        <v>227</v>
      </c>
      <c r="B12" s="28">
        <v>41011</v>
      </c>
      <c r="C12" s="28" t="s">
        <v>228</v>
      </c>
      <c r="D12" s="28">
        <v>52667</v>
      </c>
      <c r="E12" s="28">
        <v>133</v>
      </c>
      <c r="F12" s="28">
        <v>26942</v>
      </c>
      <c r="G12" s="28">
        <v>699</v>
      </c>
      <c r="H12" s="28">
        <v>26701</v>
      </c>
      <c r="I12" s="28">
        <v>725</v>
      </c>
      <c r="J12" s="28">
        <v>24254</v>
      </c>
      <c r="K12" s="28">
        <v>726</v>
      </c>
      <c r="L12" s="28">
        <v>2447</v>
      </c>
      <c r="M12" s="28">
        <v>396</v>
      </c>
      <c r="N12" s="28">
        <v>241</v>
      </c>
      <c r="O12" s="28">
        <v>119</v>
      </c>
      <c r="P12" s="28">
        <v>25725</v>
      </c>
      <c r="Q12" s="28">
        <v>725</v>
      </c>
    </row>
    <row r="13" spans="1:17" x14ac:dyDescent="0.25">
      <c r="A13" s="28" t="s">
        <v>229</v>
      </c>
      <c r="B13" s="28">
        <v>41013</v>
      </c>
      <c r="C13" s="28" t="s">
        <v>230</v>
      </c>
      <c r="D13" s="28">
        <v>18075</v>
      </c>
      <c r="E13" s="28">
        <v>138</v>
      </c>
      <c r="F13" s="28">
        <v>9630</v>
      </c>
      <c r="G13" s="28">
        <v>379</v>
      </c>
      <c r="H13" s="28">
        <v>9630</v>
      </c>
      <c r="I13" s="28">
        <v>379</v>
      </c>
      <c r="J13" s="28">
        <v>8828</v>
      </c>
      <c r="K13" s="28">
        <v>401</v>
      </c>
      <c r="L13" s="28">
        <v>802</v>
      </c>
      <c r="M13" s="28">
        <v>221</v>
      </c>
      <c r="N13" s="28">
        <v>0</v>
      </c>
      <c r="O13" s="28">
        <v>22</v>
      </c>
      <c r="P13" s="28">
        <v>8445</v>
      </c>
      <c r="Q13" s="28">
        <v>389</v>
      </c>
    </row>
    <row r="14" spans="1:17" x14ac:dyDescent="0.25">
      <c r="A14" s="28" t="s">
        <v>231</v>
      </c>
      <c r="B14" s="28">
        <v>41015</v>
      </c>
      <c r="C14" s="28" t="s">
        <v>232</v>
      </c>
      <c r="D14" s="28">
        <v>19361</v>
      </c>
      <c r="E14" s="28">
        <v>143</v>
      </c>
      <c r="F14" s="28">
        <v>8624</v>
      </c>
      <c r="G14" s="28">
        <v>457</v>
      </c>
      <c r="H14" s="28">
        <v>8592</v>
      </c>
      <c r="I14" s="28">
        <v>462</v>
      </c>
      <c r="J14" s="28">
        <v>7745</v>
      </c>
      <c r="K14" s="28">
        <v>489</v>
      </c>
      <c r="L14" s="28">
        <v>847</v>
      </c>
      <c r="M14" s="28">
        <v>256</v>
      </c>
      <c r="N14" s="28">
        <v>32</v>
      </c>
      <c r="O14" s="28">
        <v>52</v>
      </c>
      <c r="P14" s="28">
        <v>10737</v>
      </c>
      <c r="Q14" s="28">
        <v>484</v>
      </c>
    </row>
    <row r="15" spans="1:17" x14ac:dyDescent="0.25">
      <c r="A15" s="28" t="s">
        <v>233</v>
      </c>
      <c r="B15" s="28">
        <v>41017</v>
      </c>
      <c r="C15" s="28" t="s">
        <v>234</v>
      </c>
      <c r="D15" s="28">
        <v>142265</v>
      </c>
      <c r="E15" s="28">
        <v>357</v>
      </c>
      <c r="F15" s="28">
        <v>88594</v>
      </c>
      <c r="G15" s="28">
        <v>1197</v>
      </c>
      <c r="H15" s="28">
        <v>88594</v>
      </c>
      <c r="I15" s="28">
        <v>1197</v>
      </c>
      <c r="J15" s="28">
        <v>83721</v>
      </c>
      <c r="K15" s="28">
        <v>1146</v>
      </c>
      <c r="L15" s="28">
        <v>4873</v>
      </c>
      <c r="M15" s="28">
        <v>696</v>
      </c>
      <c r="N15" s="28">
        <v>0</v>
      </c>
      <c r="O15" s="28">
        <v>28</v>
      </c>
      <c r="P15" s="28">
        <v>53671</v>
      </c>
      <c r="Q15" s="28">
        <v>1111</v>
      </c>
    </row>
    <row r="16" spans="1:17" x14ac:dyDescent="0.25">
      <c r="A16" s="28" t="s">
        <v>235</v>
      </c>
      <c r="B16" s="28">
        <v>41019</v>
      </c>
      <c r="C16" s="28" t="s">
        <v>236</v>
      </c>
      <c r="D16" s="28">
        <v>89306</v>
      </c>
      <c r="E16" s="28">
        <v>219</v>
      </c>
      <c r="F16" s="28">
        <v>45035</v>
      </c>
      <c r="G16" s="28">
        <v>950</v>
      </c>
      <c r="H16" s="28">
        <v>44979</v>
      </c>
      <c r="I16" s="28">
        <v>944</v>
      </c>
      <c r="J16" s="28">
        <v>40971</v>
      </c>
      <c r="K16" s="28">
        <v>895</v>
      </c>
      <c r="L16" s="28">
        <v>4008</v>
      </c>
      <c r="M16" s="28">
        <v>519</v>
      </c>
      <c r="N16" s="28">
        <v>56</v>
      </c>
      <c r="O16" s="28">
        <v>48</v>
      </c>
      <c r="P16" s="28">
        <v>44271</v>
      </c>
      <c r="Q16" s="28">
        <v>972</v>
      </c>
    </row>
    <row r="17" spans="1:17" x14ac:dyDescent="0.25">
      <c r="A17" s="28" t="s">
        <v>237</v>
      </c>
      <c r="B17" s="28">
        <v>41021</v>
      </c>
      <c r="C17" s="28" t="s">
        <v>238</v>
      </c>
      <c r="D17" s="28">
        <v>1529</v>
      </c>
      <c r="E17" s="28">
        <v>99</v>
      </c>
      <c r="F17" s="28">
        <v>812</v>
      </c>
      <c r="G17" s="28">
        <v>100</v>
      </c>
      <c r="H17" s="28">
        <v>812</v>
      </c>
      <c r="I17" s="28">
        <v>100</v>
      </c>
      <c r="J17" s="28">
        <v>751</v>
      </c>
      <c r="K17" s="28">
        <v>98</v>
      </c>
      <c r="L17" s="28">
        <v>61</v>
      </c>
      <c r="M17" s="28">
        <v>39</v>
      </c>
      <c r="N17" s="28">
        <v>0</v>
      </c>
      <c r="O17" s="28">
        <v>12</v>
      </c>
      <c r="P17" s="28">
        <v>717</v>
      </c>
      <c r="Q17" s="28">
        <v>85</v>
      </c>
    </row>
    <row r="18" spans="1:17" x14ac:dyDescent="0.25">
      <c r="A18" s="28" t="s">
        <v>239</v>
      </c>
      <c r="B18" s="28">
        <v>41023</v>
      </c>
      <c r="C18" s="28" t="s">
        <v>240</v>
      </c>
      <c r="D18" s="28">
        <v>6082</v>
      </c>
      <c r="E18" s="28">
        <v>26</v>
      </c>
      <c r="F18" s="28">
        <v>3241</v>
      </c>
      <c r="G18" s="28">
        <v>168</v>
      </c>
      <c r="H18" s="28">
        <v>3229</v>
      </c>
      <c r="I18" s="28">
        <v>173</v>
      </c>
      <c r="J18" s="28">
        <v>2983</v>
      </c>
      <c r="K18" s="28">
        <v>188</v>
      </c>
      <c r="L18" s="28">
        <v>246</v>
      </c>
      <c r="M18" s="28">
        <v>65</v>
      </c>
      <c r="N18" s="28">
        <v>12</v>
      </c>
      <c r="O18" s="28">
        <v>24</v>
      </c>
      <c r="P18" s="28">
        <v>2841</v>
      </c>
      <c r="Q18" s="28">
        <v>165</v>
      </c>
    </row>
    <row r="19" spans="1:17" x14ac:dyDescent="0.25">
      <c r="A19" s="28" t="s">
        <v>241</v>
      </c>
      <c r="B19" s="28">
        <v>41025</v>
      </c>
      <c r="C19" s="28" t="s">
        <v>242</v>
      </c>
      <c r="D19" s="28">
        <v>5875</v>
      </c>
      <c r="E19" s="28">
        <v>55</v>
      </c>
      <c r="F19" s="28">
        <v>3314</v>
      </c>
      <c r="G19" s="28">
        <v>178</v>
      </c>
      <c r="H19" s="28">
        <v>3314</v>
      </c>
      <c r="I19" s="28">
        <v>178</v>
      </c>
      <c r="J19" s="28">
        <v>2881</v>
      </c>
      <c r="K19" s="28">
        <v>191</v>
      </c>
      <c r="L19" s="28">
        <v>433</v>
      </c>
      <c r="M19" s="28">
        <v>132</v>
      </c>
      <c r="N19" s="28">
        <v>0</v>
      </c>
      <c r="O19" s="28">
        <v>17</v>
      </c>
      <c r="P19" s="28">
        <v>2561</v>
      </c>
      <c r="Q19" s="28">
        <v>165</v>
      </c>
    </row>
    <row r="20" spans="1:17" x14ac:dyDescent="0.25">
      <c r="A20" s="28" t="s">
        <v>243</v>
      </c>
      <c r="B20" s="28">
        <v>41027</v>
      </c>
      <c r="C20" s="28" t="s">
        <v>244</v>
      </c>
      <c r="D20" s="28">
        <v>17946</v>
      </c>
      <c r="E20" s="28">
        <v>112</v>
      </c>
      <c r="F20" s="28">
        <v>11869</v>
      </c>
      <c r="G20" s="28">
        <v>402</v>
      </c>
      <c r="H20" s="28">
        <v>11869</v>
      </c>
      <c r="I20" s="28">
        <v>402</v>
      </c>
      <c r="J20" s="28">
        <v>11263</v>
      </c>
      <c r="K20" s="28">
        <v>435</v>
      </c>
      <c r="L20" s="28">
        <v>606</v>
      </c>
      <c r="M20" s="28">
        <v>194</v>
      </c>
      <c r="N20" s="28">
        <v>0</v>
      </c>
      <c r="O20" s="28">
        <v>22</v>
      </c>
      <c r="P20" s="28">
        <v>6077</v>
      </c>
      <c r="Q20" s="28">
        <v>388</v>
      </c>
    </row>
    <row r="21" spans="1:17" x14ac:dyDescent="0.25">
      <c r="A21" s="28" t="s">
        <v>245</v>
      </c>
      <c r="B21" s="28">
        <v>41029</v>
      </c>
      <c r="C21" s="28" t="s">
        <v>246</v>
      </c>
      <c r="D21" s="28">
        <v>172986</v>
      </c>
      <c r="E21" s="28">
        <v>272</v>
      </c>
      <c r="F21" s="28">
        <v>99992</v>
      </c>
      <c r="G21" s="28">
        <v>1348</v>
      </c>
      <c r="H21" s="28">
        <v>99934</v>
      </c>
      <c r="I21" s="28">
        <v>1357</v>
      </c>
      <c r="J21" s="28">
        <v>92422</v>
      </c>
      <c r="K21" s="28">
        <v>1436</v>
      </c>
      <c r="L21" s="28">
        <v>7512</v>
      </c>
      <c r="M21" s="28">
        <v>836</v>
      </c>
      <c r="N21" s="28">
        <v>58</v>
      </c>
      <c r="O21" s="28">
        <v>59</v>
      </c>
      <c r="P21" s="28">
        <v>72994</v>
      </c>
      <c r="Q21" s="28">
        <v>1300</v>
      </c>
    </row>
    <row r="22" spans="1:17" x14ac:dyDescent="0.25">
      <c r="A22" s="28" t="s">
        <v>247</v>
      </c>
      <c r="B22" s="28">
        <v>41031</v>
      </c>
      <c r="C22" s="28" t="s">
        <v>248</v>
      </c>
      <c r="D22" s="28">
        <v>17901</v>
      </c>
      <c r="E22" s="28">
        <v>98</v>
      </c>
      <c r="F22" s="28">
        <v>9168</v>
      </c>
      <c r="G22" s="28">
        <v>360</v>
      </c>
      <c r="H22" s="28">
        <v>9168</v>
      </c>
      <c r="I22" s="28">
        <v>360</v>
      </c>
      <c r="J22" s="28">
        <v>8073</v>
      </c>
      <c r="K22" s="28">
        <v>406</v>
      </c>
      <c r="L22" s="28">
        <v>1095</v>
      </c>
      <c r="M22" s="28">
        <v>220</v>
      </c>
      <c r="N22" s="28">
        <v>0</v>
      </c>
      <c r="O22" s="28">
        <v>22</v>
      </c>
      <c r="P22" s="28">
        <v>8733</v>
      </c>
      <c r="Q22" s="28">
        <v>378</v>
      </c>
    </row>
    <row r="23" spans="1:17" x14ac:dyDescent="0.25">
      <c r="A23" s="28" t="s">
        <v>249</v>
      </c>
      <c r="B23" s="28">
        <v>41033</v>
      </c>
      <c r="C23" s="28" t="s">
        <v>250</v>
      </c>
      <c r="D23" s="28">
        <v>70221</v>
      </c>
      <c r="E23" s="28">
        <v>180</v>
      </c>
      <c r="F23" s="28">
        <v>33334</v>
      </c>
      <c r="G23" s="28">
        <v>946</v>
      </c>
      <c r="H23" s="28">
        <v>33295</v>
      </c>
      <c r="I23" s="28">
        <v>951</v>
      </c>
      <c r="J23" s="28">
        <v>30300</v>
      </c>
      <c r="K23" s="28">
        <v>995</v>
      </c>
      <c r="L23" s="28">
        <v>2995</v>
      </c>
      <c r="M23" s="28">
        <v>420</v>
      </c>
      <c r="N23" s="28">
        <v>39</v>
      </c>
      <c r="O23" s="28">
        <v>45</v>
      </c>
      <c r="P23" s="28">
        <v>36887</v>
      </c>
      <c r="Q23" s="28">
        <v>947</v>
      </c>
    </row>
    <row r="24" spans="1:17" x14ac:dyDescent="0.25">
      <c r="A24" s="28" t="s">
        <v>251</v>
      </c>
      <c r="B24" s="28">
        <v>41035</v>
      </c>
      <c r="C24" s="28" t="s">
        <v>252</v>
      </c>
      <c r="D24" s="28">
        <v>53329</v>
      </c>
      <c r="E24" s="28">
        <v>142</v>
      </c>
      <c r="F24" s="28">
        <v>28935</v>
      </c>
      <c r="G24" s="28">
        <v>637</v>
      </c>
      <c r="H24" s="28">
        <v>28627</v>
      </c>
      <c r="I24" s="28">
        <v>657</v>
      </c>
      <c r="J24" s="28">
        <v>26034</v>
      </c>
      <c r="K24" s="28">
        <v>655</v>
      </c>
      <c r="L24" s="28">
        <v>2593</v>
      </c>
      <c r="M24" s="28">
        <v>343</v>
      </c>
      <c r="N24" s="28">
        <v>308</v>
      </c>
      <c r="O24" s="28">
        <v>133</v>
      </c>
      <c r="P24" s="28">
        <v>24394</v>
      </c>
      <c r="Q24" s="28">
        <v>656</v>
      </c>
    </row>
    <row r="25" spans="1:17" x14ac:dyDescent="0.25">
      <c r="A25" s="28" t="s">
        <v>253</v>
      </c>
      <c r="B25" s="28">
        <v>41037</v>
      </c>
      <c r="C25" s="28" t="s">
        <v>254</v>
      </c>
      <c r="D25" s="28">
        <v>6454</v>
      </c>
      <c r="E25" s="28">
        <v>51</v>
      </c>
      <c r="F25" s="28">
        <v>3265</v>
      </c>
      <c r="G25" s="28">
        <v>233</v>
      </c>
      <c r="H25" s="28">
        <v>3265</v>
      </c>
      <c r="I25" s="28">
        <v>233</v>
      </c>
      <c r="J25" s="28">
        <v>3039</v>
      </c>
      <c r="K25" s="28">
        <v>230</v>
      </c>
      <c r="L25" s="28">
        <v>226</v>
      </c>
      <c r="M25" s="28">
        <v>87</v>
      </c>
      <c r="N25" s="28">
        <v>0</v>
      </c>
      <c r="O25" s="28">
        <v>17</v>
      </c>
      <c r="P25" s="28">
        <v>3189</v>
      </c>
      <c r="Q25" s="28">
        <v>236</v>
      </c>
    </row>
    <row r="26" spans="1:17" x14ac:dyDescent="0.25">
      <c r="A26" s="28" t="s">
        <v>255</v>
      </c>
      <c r="B26" s="28">
        <v>41039</v>
      </c>
      <c r="C26" s="28" t="s">
        <v>256</v>
      </c>
      <c r="D26" s="28">
        <v>302958</v>
      </c>
      <c r="E26" s="28">
        <v>318</v>
      </c>
      <c r="F26" s="28">
        <v>181052</v>
      </c>
      <c r="G26" s="28">
        <v>1855</v>
      </c>
      <c r="H26" s="28">
        <v>180903</v>
      </c>
      <c r="I26" s="28">
        <v>1864</v>
      </c>
      <c r="J26" s="28">
        <v>167083</v>
      </c>
      <c r="K26" s="28">
        <v>1707</v>
      </c>
      <c r="L26" s="28">
        <v>13820</v>
      </c>
      <c r="M26" s="28">
        <v>837</v>
      </c>
      <c r="N26" s="28">
        <v>149</v>
      </c>
      <c r="O26" s="28">
        <v>90</v>
      </c>
      <c r="P26" s="28">
        <v>121906</v>
      </c>
      <c r="Q26" s="28">
        <v>1812</v>
      </c>
    </row>
    <row r="27" spans="1:17" x14ac:dyDescent="0.25">
      <c r="A27" s="28" t="s">
        <v>257</v>
      </c>
      <c r="B27" s="28">
        <v>41041</v>
      </c>
      <c r="C27" s="28" t="s">
        <v>258</v>
      </c>
      <c r="D27" s="28">
        <v>40089</v>
      </c>
      <c r="E27" s="28">
        <v>110</v>
      </c>
      <c r="F27" s="28">
        <v>20236</v>
      </c>
      <c r="G27" s="28">
        <v>597</v>
      </c>
      <c r="H27" s="28">
        <v>20194</v>
      </c>
      <c r="I27" s="28">
        <v>602</v>
      </c>
      <c r="J27" s="28">
        <v>18891</v>
      </c>
      <c r="K27" s="28">
        <v>621</v>
      </c>
      <c r="L27" s="28">
        <v>1303</v>
      </c>
      <c r="M27" s="28">
        <v>205</v>
      </c>
      <c r="N27" s="28">
        <v>42</v>
      </c>
      <c r="O27" s="28">
        <v>38</v>
      </c>
      <c r="P27" s="28">
        <v>19853</v>
      </c>
      <c r="Q27" s="28">
        <v>589</v>
      </c>
    </row>
    <row r="28" spans="1:17" x14ac:dyDescent="0.25">
      <c r="A28" s="28" t="s">
        <v>259</v>
      </c>
      <c r="B28" s="28">
        <v>41043</v>
      </c>
      <c r="C28" s="28" t="s">
        <v>260</v>
      </c>
      <c r="D28" s="28">
        <v>96368</v>
      </c>
      <c r="E28" s="28">
        <v>223</v>
      </c>
      <c r="F28" s="28">
        <v>56079</v>
      </c>
      <c r="G28" s="28">
        <v>905</v>
      </c>
      <c r="H28" s="28">
        <v>56036</v>
      </c>
      <c r="I28" s="28">
        <v>903</v>
      </c>
      <c r="J28" s="28">
        <v>51079</v>
      </c>
      <c r="K28" s="28">
        <v>979</v>
      </c>
      <c r="L28" s="28">
        <v>4957</v>
      </c>
      <c r="M28" s="28">
        <v>442</v>
      </c>
      <c r="N28" s="28">
        <v>43</v>
      </c>
      <c r="O28" s="28">
        <v>40</v>
      </c>
      <c r="P28" s="28">
        <v>40289</v>
      </c>
      <c r="Q28" s="28">
        <v>919</v>
      </c>
    </row>
    <row r="29" spans="1:17" x14ac:dyDescent="0.25">
      <c r="A29" s="28" t="s">
        <v>261</v>
      </c>
      <c r="B29" s="28">
        <v>41045</v>
      </c>
      <c r="C29" s="28" t="s">
        <v>262</v>
      </c>
      <c r="D29" s="28">
        <v>23601</v>
      </c>
      <c r="E29" s="28">
        <v>103</v>
      </c>
      <c r="F29" s="28">
        <v>11851</v>
      </c>
      <c r="G29" s="28">
        <v>392</v>
      </c>
      <c r="H29" s="28">
        <v>11842</v>
      </c>
      <c r="I29" s="28">
        <v>390</v>
      </c>
      <c r="J29" s="28">
        <v>10824</v>
      </c>
      <c r="K29" s="28">
        <v>437</v>
      </c>
      <c r="L29" s="28">
        <v>1018</v>
      </c>
      <c r="M29" s="28">
        <v>286</v>
      </c>
      <c r="N29" s="28">
        <v>9</v>
      </c>
      <c r="O29" s="28">
        <v>16</v>
      </c>
      <c r="P29" s="28">
        <v>11750</v>
      </c>
      <c r="Q29" s="28">
        <v>405</v>
      </c>
    </row>
    <row r="30" spans="1:17" x14ac:dyDescent="0.25">
      <c r="A30" s="28" t="s">
        <v>263</v>
      </c>
      <c r="B30" s="28">
        <v>41047</v>
      </c>
      <c r="C30" s="28" t="s">
        <v>264</v>
      </c>
      <c r="D30" s="28">
        <v>256522</v>
      </c>
      <c r="E30" s="28">
        <v>424</v>
      </c>
      <c r="F30" s="28">
        <v>157489</v>
      </c>
      <c r="G30" s="28">
        <v>1660</v>
      </c>
      <c r="H30" s="28">
        <v>157289</v>
      </c>
      <c r="I30" s="28">
        <v>1669</v>
      </c>
      <c r="J30" s="28">
        <v>146632</v>
      </c>
      <c r="K30" s="28">
        <v>1623</v>
      </c>
      <c r="L30" s="28">
        <v>10657</v>
      </c>
      <c r="M30" s="28">
        <v>824</v>
      </c>
      <c r="N30" s="28">
        <v>200</v>
      </c>
      <c r="O30" s="28">
        <v>115</v>
      </c>
      <c r="P30" s="28">
        <v>99033</v>
      </c>
      <c r="Q30" s="28">
        <v>1592</v>
      </c>
    </row>
    <row r="31" spans="1:17" x14ac:dyDescent="0.25">
      <c r="A31" s="28" t="s">
        <v>265</v>
      </c>
      <c r="B31" s="28">
        <v>41049</v>
      </c>
      <c r="C31" s="28" t="s">
        <v>266</v>
      </c>
      <c r="D31" s="28">
        <v>8487</v>
      </c>
      <c r="E31" s="28">
        <v>66</v>
      </c>
      <c r="F31" s="28">
        <v>5036</v>
      </c>
      <c r="G31" s="28">
        <v>247</v>
      </c>
      <c r="H31" s="28">
        <v>5036</v>
      </c>
      <c r="I31" s="28">
        <v>247</v>
      </c>
      <c r="J31" s="28">
        <v>4795</v>
      </c>
      <c r="K31" s="28">
        <v>240</v>
      </c>
      <c r="L31" s="28">
        <v>241</v>
      </c>
      <c r="M31" s="28">
        <v>79</v>
      </c>
      <c r="N31" s="28">
        <v>0</v>
      </c>
      <c r="O31" s="28">
        <v>19</v>
      </c>
      <c r="P31" s="28">
        <v>3451</v>
      </c>
      <c r="Q31" s="28">
        <v>240</v>
      </c>
    </row>
    <row r="32" spans="1:17" x14ac:dyDescent="0.25">
      <c r="A32" s="28" t="s">
        <v>267</v>
      </c>
      <c r="B32" s="28">
        <v>41051</v>
      </c>
      <c r="C32" s="28" t="s">
        <v>268</v>
      </c>
      <c r="D32" s="28">
        <v>649097</v>
      </c>
      <c r="E32" s="28">
        <v>573</v>
      </c>
      <c r="F32" s="28">
        <v>446855</v>
      </c>
      <c r="G32" s="28">
        <v>2439</v>
      </c>
      <c r="H32" s="28">
        <v>446570</v>
      </c>
      <c r="I32" s="28">
        <v>2438</v>
      </c>
      <c r="J32" s="28">
        <v>416325</v>
      </c>
      <c r="K32" s="28">
        <v>2698</v>
      </c>
      <c r="L32" s="28">
        <v>30245</v>
      </c>
      <c r="M32" s="28">
        <v>1522</v>
      </c>
      <c r="N32" s="28">
        <v>285</v>
      </c>
      <c r="O32" s="28">
        <v>109</v>
      </c>
      <c r="P32" s="28">
        <v>202242</v>
      </c>
      <c r="Q32" s="28">
        <v>2336</v>
      </c>
    </row>
    <row r="33" spans="1:17" x14ac:dyDescent="0.25">
      <c r="A33" s="28" t="s">
        <v>269</v>
      </c>
      <c r="B33" s="28">
        <v>41053</v>
      </c>
      <c r="C33" s="28" t="s">
        <v>270</v>
      </c>
      <c r="D33" s="28">
        <v>63435</v>
      </c>
      <c r="E33" s="28">
        <v>164</v>
      </c>
      <c r="F33" s="28">
        <v>38062</v>
      </c>
      <c r="G33" s="28">
        <v>806</v>
      </c>
      <c r="H33" s="28">
        <v>37981</v>
      </c>
      <c r="I33" s="28">
        <v>798</v>
      </c>
      <c r="J33" s="28">
        <v>34825</v>
      </c>
      <c r="K33" s="28">
        <v>878</v>
      </c>
      <c r="L33" s="28">
        <v>3156</v>
      </c>
      <c r="M33" s="28">
        <v>444</v>
      </c>
      <c r="N33" s="28">
        <v>81</v>
      </c>
      <c r="O33" s="28">
        <v>70</v>
      </c>
      <c r="P33" s="28">
        <v>25373</v>
      </c>
      <c r="Q33" s="28">
        <v>818</v>
      </c>
    </row>
    <row r="34" spans="1:17" x14ac:dyDescent="0.25">
      <c r="A34" s="28" t="s">
        <v>271</v>
      </c>
      <c r="B34" s="28">
        <v>41055</v>
      </c>
      <c r="C34" s="28" t="s">
        <v>272</v>
      </c>
      <c r="D34" s="28">
        <v>1417</v>
      </c>
      <c r="E34" s="28">
        <v>100</v>
      </c>
      <c r="F34" s="28">
        <v>793</v>
      </c>
      <c r="G34" s="28">
        <v>77</v>
      </c>
      <c r="H34" s="28">
        <v>792</v>
      </c>
      <c r="I34" s="28">
        <v>77</v>
      </c>
      <c r="J34" s="28">
        <v>753</v>
      </c>
      <c r="K34" s="28">
        <v>72</v>
      </c>
      <c r="L34" s="28">
        <v>39</v>
      </c>
      <c r="M34" s="28">
        <v>24</v>
      </c>
      <c r="N34" s="28">
        <v>1</v>
      </c>
      <c r="O34" s="28">
        <v>3</v>
      </c>
      <c r="P34" s="28">
        <v>624</v>
      </c>
      <c r="Q34" s="28">
        <v>69</v>
      </c>
    </row>
    <row r="35" spans="1:17" x14ac:dyDescent="0.25">
      <c r="A35" s="28" t="s">
        <v>273</v>
      </c>
      <c r="B35" s="28">
        <v>41057</v>
      </c>
      <c r="C35" s="28" t="s">
        <v>274</v>
      </c>
      <c r="D35" s="28">
        <v>21442</v>
      </c>
      <c r="E35" s="28">
        <v>125</v>
      </c>
      <c r="F35" s="28">
        <v>10697</v>
      </c>
      <c r="G35" s="28">
        <v>445</v>
      </c>
      <c r="H35" s="28">
        <v>10651</v>
      </c>
      <c r="I35" s="28">
        <v>444</v>
      </c>
      <c r="J35" s="28">
        <v>10070</v>
      </c>
      <c r="K35" s="28">
        <v>450</v>
      </c>
      <c r="L35" s="28">
        <v>581</v>
      </c>
      <c r="M35" s="28">
        <v>160</v>
      </c>
      <c r="N35" s="28">
        <v>46</v>
      </c>
      <c r="O35" s="28">
        <v>31</v>
      </c>
      <c r="P35" s="28">
        <v>10745</v>
      </c>
      <c r="Q35" s="28">
        <v>462</v>
      </c>
    </row>
    <row r="36" spans="1:17" x14ac:dyDescent="0.25">
      <c r="A36" s="28" t="s">
        <v>275</v>
      </c>
      <c r="B36" s="28">
        <v>41059</v>
      </c>
      <c r="C36" s="28" t="s">
        <v>276</v>
      </c>
      <c r="D36" s="28">
        <v>59246</v>
      </c>
      <c r="E36" s="28">
        <v>185</v>
      </c>
      <c r="F36" s="28">
        <v>35012</v>
      </c>
      <c r="G36" s="28">
        <v>708</v>
      </c>
      <c r="H36" s="28">
        <v>34980</v>
      </c>
      <c r="I36" s="28">
        <v>707</v>
      </c>
      <c r="J36" s="28">
        <v>32063</v>
      </c>
      <c r="K36" s="28">
        <v>681</v>
      </c>
      <c r="L36" s="28">
        <v>2917</v>
      </c>
      <c r="M36" s="28">
        <v>509</v>
      </c>
      <c r="N36" s="28">
        <v>32</v>
      </c>
      <c r="O36" s="28">
        <v>25</v>
      </c>
      <c r="P36" s="28">
        <v>24234</v>
      </c>
      <c r="Q36" s="28">
        <v>691</v>
      </c>
    </row>
    <row r="37" spans="1:17" x14ac:dyDescent="0.25">
      <c r="A37" s="28" t="s">
        <v>277</v>
      </c>
      <c r="B37" s="28">
        <v>41061</v>
      </c>
      <c r="C37" s="28" t="s">
        <v>278</v>
      </c>
      <c r="D37" s="28">
        <v>20699</v>
      </c>
      <c r="E37" s="28">
        <v>77</v>
      </c>
      <c r="F37" s="28">
        <v>12048</v>
      </c>
      <c r="G37" s="28">
        <v>335</v>
      </c>
      <c r="H37" s="28">
        <v>12044</v>
      </c>
      <c r="I37" s="28">
        <v>336</v>
      </c>
      <c r="J37" s="28">
        <v>11256</v>
      </c>
      <c r="K37" s="28">
        <v>347</v>
      </c>
      <c r="L37" s="28">
        <v>788</v>
      </c>
      <c r="M37" s="28">
        <v>207</v>
      </c>
      <c r="N37" s="28">
        <v>4</v>
      </c>
      <c r="O37" s="28">
        <v>5</v>
      </c>
      <c r="P37" s="28">
        <v>8651</v>
      </c>
      <c r="Q37" s="28">
        <v>358</v>
      </c>
    </row>
    <row r="38" spans="1:17" x14ac:dyDescent="0.25">
      <c r="A38" s="28" t="s">
        <v>279</v>
      </c>
      <c r="B38" s="28">
        <v>41063</v>
      </c>
      <c r="C38" s="28" t="s">
        <v>280</v>
      </c>
      <c r="D38" s="28">
        <v>5785</v>
      </c>
      <c r="E38" s="28">
        <v>29</v>
      </c>
      <c r="F38" s="28">
        <v>3192</v>
      </c>
      <c r="G38" s="28">
        <v>180</v>
      </c>
      <c r="H38" s="28">
        <v>3192</v>
      </c>
      <c r="I38" s="28">
        <v>180</v>
      </c>
      <c r="J38" s="28">
        <v>3034</v>
      </c>
      <c r="K38" s="28">
        <v>182</v>
      </c>
      <c r="L38" s="28">
        <v>158</v>
      </c>
      <c r="M38" s="28">
        <v>54</v>
      </c>
      <c r="N38" s="28">
        <v>0</v>
      </c>
      <c r="O38" s="28">
        <v>17</v>
      </c>
      <c r="P38" s="28">
        <v>2593</v>
      </c>
      <c r="Q38" s="28">
        <v>181</v>
      </c>
    </row>
    <row r="39" spans="1:17" x14ac:dyDescent="0.25">
      <c r="A39" s="28" t="s">
        <v>281</v>
      </c>
      <c r="B39" s="28">
        <v>41065</v>
      </c>
      <c r="C39" s="28" t="s">
        <v>282</v>
      </c>
      <c r="D39" s="28">
        <v>20530</v>
      </c>
      <c r="E39" s="28">
        <v>91</v>
      </c>
      <c r="F39" s="28">
        <v>12037</v>
      </c>
      <c r="G39" s="28">
        <v>387</v>
      </c>
      <c r="H39" s="28">
        <v>12037</v>
      </c>
      <c r="I39" s="28">
        <v>387</v>
      </c>
      <c r="J39" s="28">
        <v>11254</v>
      </c>
      <c r="K39" s="28">
        <v>429</v>
      </c>
      <c r="L39" s="28">
        <v>783</v>
      </c>
      <c r="M39" s="28">
        <v>182</v>
      </c>
      <c r="N39" s="28">
        <v>0</v>
      </c>
      <c r="O39" s="28">
        <v>22</v>
      </c>
      <c r="P39" s="28">
        <v>8493</v>
      </c>
      <c r="Q39" s="28">
        <v>403</v>
      </c>
    </row>
    <row r="40" spans="1:17" x14ac:dyDescent="0.25">
      <c r="A40" s="28" t="s">
        <v>283</v>
      </c>
      <c r="B40" s="28">
        <v>41067</v>
      </c>
      <c r="C40" s="28" t="s">
        <v>284</v>
      </c>
      <c r="D40" s="28">
        <v>450134</v>
      </c>
      <c r="E40" s="28">
        <v>479</v>
      </c>
      <c r="F40" s="28">
        <v>310426</v>
      </c>
      <c r="G40" s="28">
        <v>1864</v>
      </c>
      <c r="H40" s="28">
        <v>310217</v>
      </c>
      <c r="I40" s="28">
        <v>1908</v>
      </c>
      <c r="J40" s="28">
        <v>292979</v>
      </c>
      <c r="K40" s="28">
        <v>2119</v>
      </c>
      <c r="L40" s="28">
        <v>17238</v>
      </c>
      <c r="M40" s="28">
        <v>1099</v>
      </c>
      <c r="N40" s="28">
        <v>209</v>
      </c>
      <c r="O40" s="28">
        <v>183</v>
      </c>
      <c r="P40" s="28">
        <v>139708</v>
      </c>
      <c r="Q40" s="28">
        <v>1880</v>
      </c>
    </row>
    <row r="41" spans="1:17" x14ac:dyDescent="0.25">
      <c r="A41" s="28" t="s">
        <v>285</v>
      </c>
      <c r="B41" s="28">
        <v>41069</v>
      </c>
      <c r="C41" s="28" t="s">
        <v>286</v>
      </c>
      <c r="D41" s="28">
        <v>1217</v>
      </c>
      <c r="E41" s="28">
        <v>98</v>
      </c>
      <c r="F41" s="28">
        <v>543</v>
      </c>
      <c r="G41" s="28">
        <v>63</v>
      </c>
      <c r="H41" s="28">
        <v>543</v>
      </c>
      <c r="I41" s="28">
        <v>63</v>
      </c>
      <c r="J41" s="28">
        <v>498</v>
      </c>
      <c r="K41" s="28">
        <v>59</v>
      </c>
      <c r="L41" s="28">
        <v>45</v>
      </c>
      <c r="M41" s="28">
        <v>24</v>
      </c>
      <c r="N41" s="28">
        <v>0</v>
      </c>
      <c r="O41" s="28">
        <v>12</v>
      </c>
      <c r="P41" s="28">
        <v>674</v>
      </c>
      <c r="Q41" s="28">
        <v>72</v>
      </c>
    </row>
    <row r="42" spans="1:17" x14ac:dyDescent="0.25">
      <c r="A42" s="28" t="s">
        <v>287</v>
      </c>
      <c r="B42" s="28">
        <v>41071</v>
      </c>
      <c r="C42" s="28" t="s">
        <v>288</v>
      </c>
      <c r="D42" s="28">
        <v>81540</v>
      </c>
      <c r="E42" s="28">
        <v>185</v>
      </c>
      <c r="F42" s="28">
        <v>49096</v>
      </c>
      <c r="G42" s="28">
        <v>923</v>
      </c>
      <c r="H42" s="28">
        <v>49086</v>
      </c>
      <c r="I42" s="28">
        <v>924</v>
      </c>
      <c r="J42" s="28">
        <v>45842</v>
      </c>
      <c r="K42" s="28">
        <v>1030</v>
      </c>
      <c r="L42" s="28">
        <v>3244</v>
      </c>
      <c r="M42" s="28">
        <v>470</v>
      </c>
      <c r="N42" s="28">
        <v>10</v>
      </c>
      <c r="O42" s="28">
        <v>17</v>
      </c>
      <c r="P42" s="28">
        <v>32444</v>
      </c>
      <c r="Q42" s="28">
        <v>911</v>
      </c>
    </row>
    <row r="43" spans="1:17" x14ac:dyDescent="0.25">
      <c r="A43" s="28" t="s">
        <v>289</v>
      </c>
      <c r="B43" s="28">
        <v>40041025</v>
      </c>
      <c r="C43" s="28" t="s">
        <v>290</v>
      </c>
      <c r="D43" s="28">
        <v>105</v>
      </c>
      <c r="E43" s="28">
        <v>45</v>
      </c>
      <c r="F43" s="28">
        <v>57</v>
      </c>
      <c r="G43" s="28">
        <v>26</v>
      </c>
      <c r="H43" s="28">
        <v>57</v>
      </c>
      <c r="I43" s="28">
        <v>26</v>
      </c>
      <c r="J43" s="28">
        <v>43</v>
      </c>
      <c r="K43" s="28">
        <v>24</v>
      </c>
      <c r="L43" s="28">
        <v>14</v>
      </c>
      <c r="M43" s="28">
        <v>11</v>
      </c>
      <c r="N43" s="28">
        <v>0</v>
      </c>
      <c r="O43" s="28">
        <v>12</v>
      </c>
      <c r="P43" s="28">
        <v>48</v>
      </c>
      <c r="Q43" s="28">
        <v>29</v>
      </c>
    </row>
    <row r="44" spans="1:17" x14ac:dyDescent="0.25">
      <c r="A44" s="28" t="s">
        <v>291</v>
      </c>
      <c r="B44" s="28">
        <v>56041065</v>
      </c>
      <c r="C44" s="28" t="s">
        <v>292</v>
      </c>
      <c r="D44" s="28">
        <v>40</v>
      </c>
      <c r="E44" s="28">
        <v>22</v>
      </c>
      <c r="F44" s="28">
        <v>6</v>
      </c>
      <c r="G44" s="28">
        <v>8</v>
      </c>
      <c r="H44" s="28">
        <v>6</v>
      </c>
      <c r="I44" s="28">
        <v>8</v>
      </c>
      <c r="J44" s="28">
        <v>6</v>
      </c>
      <c r="K44" s="28">
        <v>8</v>
      </c>
      <c r="L44" s="28">
        <v>0</v>
      </c>
      <c r="M44" s="28">
        <v>12</v>
      </c>
      <c r="N44" s="28">
        <v>0</v>
      </c>
      <c r="O44" s="28">
        <v>12</v>
      </c>
      <c r="P44" s="28">
        <v>34</v>
      </c>
      <c r="Q44" s="28">
        <v>18</v>
      </c>
    </row>
    <row r="45" spans="1:17" x14ac:dyDescent="0.25">
      <c r="A45" s="28" t="s">
        <v>293</v>
      </c>
      <c r="B45" s="28">
        <v>77041011</v>
      </c>
      <c r="C45" s="28" t="s">
        <v>294</v>
      </c>
      <c r="D45" s="28">
        <v>59</v>
      </c>
      <c r="E45" s="28">
        <v>35</v>
      </c>
      <c r="F45" s="28">
        <v>30</v>
      </c>
      <c r="G45" s="28">
        <v>25</v>
      </c>
      <c r="H45" s="28">
        <v>30</v>
      </c>
      <c r="I45" s="28">
        <v>25</v>
      </c>
      <c r="J45" s="28">
        <v>28</v>
      </c>
      <c r="K45" s="28">
        <v>24</v>
      </c>
      <c r="L45" s="28">
        <v>2</v>
      </c>
      <c r="M45" s="28">
        <v>4</v>
      </c>
      <c r="N45" s="28">
        <v>0</v>
      </c>
      <c r="O45" s="28">
        <v>12</v>
      </c>
      <c r="P45" s="28">
        <v>29</v>
      </c>
      <c r="Q45" s="28">
        <v>21</v>
      </c>
    </row>
    <row r="46" spans="1:17" x14ac:dyDescent="0.25">
      <c r="A46" s="28" t="s">
        <v>295</v>
      </c>
      <c r="B46" s="28">
        <v>77041015</v>
      </c>
      <c r="C46" s="28" t="s">
        <v>296</v>
      </c>
      <c r="D46" s="28">
        <v>0</v>
      </c>
      <c r="E46" s="28">
        <v>12</v>
      </c>
      <c r="F46" s="28">
        <v>0</v>
      </c>
      <c r="G46" s="28">
        <v>12</v>
      </c>
      <c r="H46" s="28">
        <v>0</v>
      </c>
      <c r="I46" s="28">
        <v>12</v>
      </c>
      <c r="J46" s="28">
        <v>0</v>
      </c>
      <c r="K46" s="28">
        <v>12</v>
      </c>
      <c r="L46" s="28">
        <v>0</v>
      </c>
      <c r="M46" s="28">
        <v>12</v>
      </c>
      <c r="N46" s="28">
        <v>0</v>
      </c>
      <c r="O46" s="28">
        <v>12</v>
      </c>
      <c r="P46" s="28">
        <v>0</v>
      </c>
      <c r="Q46" s="28">
        <v>12</v>
      </c>
    </row>
    <row r="47" spans="1:17" x14ac:dyDescent="0.25">
      <c r="A47" s="28" t="s">
        <v>297</v>
      </c>
      <c r="B47" s="28">
        <v>77041039</v>
      </c>
      <c r="C47" s="28" t="s">
        <v>298</v>
      </c>
      <c r="D47" s="28">
        <v>0</v>
      </c>
      <c r="E47" s="28">
        <v>12</v>
      </c>
      <c r="F47" s="28">
        <v>0</v>
      </c>
      <c r="G47" s="28">
        <v>12</v>
      </c>
      <c r="H47" s="28">
        <v>0</v>
      </c>
      <c r="I47" s="28">
        <v>12</v>
      </c>
      <c r="J47" s="28">
        <v>0</v>
      </c>
      <c r="K47" s="28">
        <v>12</v>
      </c>
      <c r="L47" s="28">
        <v>0</v>
      </c>
      <c r="M47" s="28">
        <v>12</v>
      </c>
      <c r="N47" s="28">
        <v>0</v>
      </c>
      <c r="O47" s="28">
        <v>12</v>
      </c>
      <c r="P47" s="28">
        <v>0</v>
      </c>
      <c r="Q47" s="28">
        <v>12</v>
      </c>
    </row>
    <row r="48" spans="1:17" x14ac:dyDescent="0.25">
      <c r="A48" s="28" t="s">
        <v>299</v>
      </c>
      <c r="B48" s="28">
        <v>77541011</v>
      </c>
      <c r="C48" s="28" t="s">
        <v>300</v>
      </c>
      <c r="D48" s="28">
        <v>366</v>
      </c>
      <c r="E48" s="28">
        <v>104</v>
      </c>
      <c r="F48" s="28">
        <v>161</v>
      </c>
      <c r="G48" s="28">
        <v>65</v>
      </c>
      <c r="H48" s="28">
        <v>161</v>
      </c>
      <c r="I48" s="28">
        <v>65</v>
      </c>
      <c r="J48" s="28">
        <v>148</v>
      </c>
      <c r="K48" s="28">
        <v>59</v>
      </c>
      <c r="L48" s="28">
        <v>13</v>
      </c>
      <c r="M48" s="28">
        <v>11</v>
      </c>
      <c r="N48" s="28">
        <v>0</v>
      </c>
      <c r="O48" s="28">
        <v>12</v>
      </c>
      <c r="P48" s="28">
        <v>205</v>
      </c>
      <c r="Q48" s="28">
        <v>56</v>
      </c>
    </row>
    <row r="49" spans="1:17" x14ac:dyDescent="0.25">
      <c r="A49" s="28" t="s">
        <v>301</v>
      </c>
      <c r="B49" s="28">
        <v>81541019</v>
      </c>
      <c r="C49" s="28" t="s">
        <v>302</v>
      </c>
      <c r="D49" s="28">
        <v>126</v>
      </c>
      <c r="E49" s="28">
        <v>38</v>
      </c>
      <c r="F49" s="28">
        <v>68</v>
      </c>
      <c r="G49" s="28">
        <v>27</v>
      </c>
      <c r="H49" s="28">
        <v>68</v>
      </c>
      <c r="I49" s="28">
        <v>27</v>
      </c>
      <c r="J49" s="28">
        <v>64</v>
      </c>
      <c r="K49" s="28">
        <v>25</v>
      </c>
      <c r="L49" s="28">
        <v>4</v>
      </c>
      <c r="M49" s="28">
        <v>8</v>
      </c>
      <c r="N49" s="28">
        <v>0</v>
      </c>
      <c r="O49" s="28">
        <v>12</v>
      </c>
      <c r="P49" s="28">
        <v>58</v>
      </c>
      <c r="Q49" s="28">
        <v>19</v>
      </c>
    </row>
    <row r="50" spans="1:17" x14ac:dyDescent="0.25">
      <c r="A50" s="28" t="s">
        <v>303</v>
      </c>
      <c r="B50" s="28">
        <v>121041045</v>
      </c>
      <c r="C50" s="28" t="s">
        <v>304</v>
      </c>
      <c r="D50" s="28">
        <v>0</v>
      </c>
      <c r="E50" s="28">
        <v>12</v>
      </c>
      <c r="F50" s="28">
        <v>0</v>
      </c>
      <c r="G50" s="28">
        <v>12</v>
      </c>
      <c r="H50" s="28">
        <v>0</v>
      </c>
      <c r="I50" s="28">
        <v>12</v>
      </c>
      <c r="J50" s="28">
        <v>0</v>
      </c>
      <c r="K50" s="28">
        <v>12</v>
      </c>
      <c r="L50" s="28">
        <v>0</v>
      </c>
      <c r="M50" s="28">
        <v>12</v>
      </c>
      <c r="N50" s="28">
        <v>0</v>
      </c>
      <c r="O50" s="28">
        <v>12</v>
      </c>
      <c r="P50" s="28">
        <v>0</v>
      </c>
      <c r="Q50" s="28">
        <v>12</v>
      </c>
    </row>
    <row r="51" spans="1:17" x14ac:dyDescent="0.25">
      <c r="A51" s="28" t="s">
        <v>305</v>
      </c>
      <c r="B51" s="28">
        <v>136541053</v>
      </c>
      <c r="C51" s="28" t="s">
        <v>306</v>
      </c>
      <c r="D51" s="28">
        <v>302</v>
      </c>
      <c r="E51" s="28">
        <v>68</v>
      </c>
      <c r="F51" s="28">
        <v>181</v>
      </c>
      <c r="G51" s="28">
        <v>61</v>
      </c>
      <c r="H51" s="28">
        <v>181</v>
      </c>
      <c r="I51" s="28">
        <v>61</v>
      </c>
      <c r="J51" s="28">
        <v>154</v>
      </c>
      <c r="K51" s="28">
        <v>55</v>
      </c>
      <c r="L51" s="28">
        <v>27</v>
      </c>
      <c r="M51" s="28">
        <v>15</v>
      </c>
      <c r="N51" s="28">
        <v>0</v>
      </c>
      <c r="O51" s="28">
        <v>12</v>
      </c>
      <c r="P51" s="28">
        <v>121</v>
      </c>
      <c r="Q51" s="28">
        <v>38</v>
      </c>
    </row>
    <row r="52" spans="1:17" x14ac:dyDescent="0.25">
      <c r="A52" s="28" t="s">
        <v>307</v>
      </c>
      <c r="B52" s="28">
        <v>136541071</v>
      </c>
      <c r="C52" s="28" t="s">
        <v>308</v>
      </c>
      <c r="D52" s="28">
        <v>66</v>
      </c>
      <c r="E52" s="28">
        <v>24</v>
      </c>
      <c r="F52" s="28">
        <v>11</v>
      </c>
      <c r="G52" s="28">
        <v>9</v>
      </c>
      <c r="H52" s="28">
        <v>11</v>
      </c>
      <c r="I52" s="28">
        <v>9</v>
      </c>
      <c r="J52" s="28">
        <v>8</v>
      </c>
      <c r="K52" s="28">
        <v>8</v>
      </c>
      <c r="L52" s="28">
        <v>3</v>
      </c>
      <c r="M52" s="28">
        <v>4</v>
      </c>
      <c r="N52" s="28">
        <v>0</v>
      </c>
      <c r="O52" s="28">
        <v>12</v>
      </c>
      <c r="P52" s="28">
        <v>55</v>
      </c>
      <c r="Q52" s="28">
        <v>22</v>
      </c>
    </row>
    <row r="53" spans="1:17" x14ac:dyDescent="0.25">
      <c r="A53" s="28" t="s">
        <v>309</v>
      </c>
      <c r="B53" s="28">
        <v>178541035</v>
      </c>
      <c r="C53" s="28" t="s">
        <v>310</v>
      </c>
      <c r="D53" s="28">
        <v>33</v>
      </c>
      <c r="E53" s="28">
        <v>15</v>
      </c>
      <c r="F53" s="28">
        <v>11</v>
      </c>
      <c r="G53" s="28">
        <v>9</v>
      </c>
      <c r="H53" s="28">
        <v>11</v>
      </c>
      <c r="I53" s="28">
        <v>9</v>
      </c>
      <c r="J53" s="28">
        <v>4</v>
      </c>
      <c r="K53" s="28">
        <v>5</v>
      </c>
      <c r="L53" s="28">
        <v>7</v>
      </c>
      <c r="M53" s="28">
        <v>8</v>
      </c>
      <c r="N53" s="28">
        <v>0</v>
      </c>
      <c r="O53" s="28">
        <v>12</v>
      </c>
      <c r="P53" s="28">
        <v>22</v>
      </c>
      <c r="Q53" s="28">
        <v>10</v>
      </c>
    </row>
    <row r="54" spans="1:17" x14ac:dyDescent="0.25">
      <c r="A54" s="28" t="s">
        <v>311</v>
      </c>
      <c r="B54" s="28">
        <v>379541041</v>
      </c>
      <c r="C54" s="28" t="s">
        <v>312</v>
      </c>
      <c r="D54" s="28">
        <v>446</v>
      </c>
      <c r="E54" s="28">
        <v>75</v>
      </c>
      <c r="F54" s="28">
        <v>245</v>
      </c>
      <c r="G54" s="28">
        <v>51</v>
      </c>
      <c r="H54" s="28">
        <v>245</v>
      </c>
      <c r="I54" s="28">
        <v>51</v>
      </c>
      <c r="J54" s="28">
        <v>208</v>
      </c>
      <c r="K54" s="28">
        <v>42</v>
      </c>
      <c r="L54" s="28">
        <v>37</v>
      </c>
      <c r="M54" s="28">
        <v>17</v>
      </c>
      <c r="N54" s="28">
        <v>0</v>
      </c>
      <c r="O54" s="28">
        <v>12</v>
      </c>
      <c r="P54" s="28">
        <v>201</v>
      </c>
      <c r="Q54" s="28">
        <v>48</v>
      </c>
    </row>
    <row r="55" spans="1:17" x14ac:dyDescent="0.25">
      <c r="A55" s="28" t="s">
        <v>313</v>
      </c>
      <c r="B55" s="28">
        <v>379541047</v>
      </c>
      <c r="C55" s="28" t="s">
        <v>314</v>
      </c>
      <c r="D55" s="28">
        <v>0</v>
      </c>
      <c r="E55" s="28">
        <v>12</v>
      </c>
      <c r="F55" s="28">
        <v>0</v>
      </c>
      <c r="G55" s="28">
        <v>12</v>
      </c>
      <c r="H55" s="28">
        <v>0</v>
      </c>
      <c r="I55" s="28">
        <v>12</v>
      </c>
      <c r="J55" s="28">
        <v>0</v>
      </c>
      <c r="K55" s="28">
        <v>12</v>
      </c>
      <c r="L55" s="28">
        <v>0</v>
      </c>
      <c r="M55" s="28">
        <v>12</v>
      </c>
      <c r="N55" s="28">
        <v>0</v>
      </c>
      <c r="O55" s="28">
        <v>12</v>
      </c>
      <c r="P55" s="28">
        <v>0</v>
      </c>
      <c r="Q55" s="28">
        <v>12</v>
      </c>
    </row>
    <row r="56" spans="1:17" x14ac:dyDescent="0.25">
      <c r="A56" s="28" t="s">
        <v>315</v>
      </c>
      <c r="B56" s="28">
        <v>440541059</v>
      </c>
      <c r="C56" s="28" t="s">
        <v>316</v>
      </c>
      <c r="D56" s="28">
        <v>2351</v>
      </c>
      <c r="E56" s="28">
        <v>211</v>
      </c>
      <c r="F56" s="28">
        <v>1403</v>
      </c>
      <c r="G56" s="28">
        <v>183</v>
      </c>
      <c r="H56" s="28">
        <v>1403</v>
      </c>
      <c r="I56" s="28">
        <v>183</v>
      </c>
      <c r="J56" s="28">
        <v>1290</v>
      </c>
      <c r="K56" s="28">
        <v>181</v>
      </c>
      <c r="L56" s="28">
        <v>113</v>
      </c>
      <c r="M56" s="28">
        <v>36</v>
      </c>
      <c r="N56" s="28">
        <v>0</v>
      </c>
      <c r="O56" s="28">
        <v>12</v>
      </c>
      <c r="P56" s="28">
        <v>948</v>
      </c>
      <c r="Q56" s="28">
        <v>111</v>
      </c>
    </row>
    <row r="57" spans="1:17" x14ac:dyDescent="0.25">
      <c r="A57" s="28" t="s">
        <v>317</v>
      </c>
      <c r="B57" s="28">
        <v>440541061</v>
      </c>
      <c r="C57" s="28" t="s">
        <v>318</v>
      </c>
      <c r="D57" s="28">
        <v>0</v>
      </c>
      <c r="E57" s="28">
        <v>12</v>
      </c>
      <c r="F57" s="28">
        <v>0</v>
      </c>
      <c r="G57" s="28">
        <v>12</v>
      </c>
      <c r="H57" s="28">
        <v>0</v>
      </c>
      <c r="I57" s="28">
        <v>12</v>
      </c>
      <c r="J57" s="28">
        <v>0</v>
      </c>
      <c r="K57" s="28">
        <v>12</v>
      </c>
      <c r="L57" s="28">
        <v>0</v>
      </c>
      <c r="M57" s="28">
        <v>12</v>
      </c>
      <c r="N57" s="28">
        <v>0</v>
      </c>
      <c r="O57" s="28">
        <v>12</v>
      </c>
      <c r="P57" s="28">
        <v>0</v>
      </c>
      <c r="Q57" s="28">
        <v>12</v>
      </c>
    </row>
    <row r="58" spans="1:17" x14ac:dyDescent="0.25">
      <c r="A58" s="28" t="s">
        <v>319</v>
      </c>
      <c r="B58" s="28">
        <v>454541005</v>
      </c>
      <c r="C58" s="28" t="s">
        <v>320</v>
      </c>
      <c r="D58" s="28">
        <v>0</v>
      </c>
      <c r="E58" s="28">
        <v>12</v>
      </c>
      <c r="F58" s="28">
        <v>0</v>
      </c>
      <c r="G58" s="28">
        <v>12</v>
      </c>
      <c r="H58" s="28">
        <v>0</v>
      </c>
      <c r="I58" s="28">
        <v>12</v>
      </c>
      <c r="J58" s="28">
        <v>0</v>
      </c>
      <c r="K58" s="28">
        <v>12</v>
      </c>
      <c r="L58" s="28">
        <v>0</v>
      </c>
      <c r="M58" s="28">
        <v>12</v>
      </c>
      <c r="N58" s="28">
        <v>0</v>
      </c>
      <c r="O58" s="28">
        <v>12</v>
      </c>
      <c r="P58" s="28">
        <v>0</v>
      </c>
      <c r="Q58" s="28">
        <v>12</v>
      </c>
    </row>
    <row r="59" spans="1:17" x14ac:dyDescent="0.25">
      <c r="A59" s="28" t="s">
        <v>321</v>
      </c>
      <c r="B59" s="28">
        <v>454541021</v>
      </c>
      <c r="C59" s="28" t="s">
        <v>322</v>
      </c>
      <c r="D59" s="28">
        <v>0</v>
      </c>
      <c r="E59" s="28">
        <v>12</v>
      </c>
      <c r="F59" s="28">
        <v>0</v>
      </c>
      <c r="G59" s="28">
        <v>12</v>
      </c>
      <c r="H59" s="28">
        <v>0</v>
      </c>
      <c r="I59" s="28">
        <v>12</v>
      </c>
      <c r="J59" s="28">
        <v>0</v>
      </c>
      <c r="K59" s="28">
        <v>12</v>
      </c>
      <c r="L59" s="28">
        <v>0</v>
      </c>
      <c r="M59" s="28">
        <v>12</v>
      </c>
      <c r="N59" s="28">
        <v>0</v>
      </c>
      <c r="O59" s="28">
        <v>12</v>
      </c>
      <c r="P59" s="28">
        <v>0</v>
      </c>
      <c r="Q59" s="28">
        <v>12</v>
      </c>
    </row>
    <row r="60" spans="1:17" x14ac:dyDescent="0.25">
      <c r="A60" s="28" t="s">
        <v>323</v>
      </c>
      <c r="B60" s="28">
        <v>454541027</v>
      </c>
      <c r="C60" s="28" t="s">
        <v>324</v>
      </c>
      <c r="D60" s="28">
        <v>0</v>
      </c>
      <c r="E60" s="28">
        <v>12</v>
      </c>
      <c r="F60" s="28">
        <v>0</v>
      </c>
      <c r="G60" s="28">
        <v>12</v>
      </c>
      <c r="H60" s="28">
        <v>0</v>
      </c>
      <c r="I60" s="28">
        <v>12</v>
      </c>
      <c r="J60" s="28">
        <v>0</v>
      </c>
      <c r="K60" s="28">
        <v>12</v>
      </c>
      <c r="L60" s="28">
        <v>0</v>
      </c>
      <c r="M60" s="28">
        <v>12</v>
      </c>
      <c r="N60" s="28">
        <v>0</v>
      </c>
      <c r="O60" s="28">
        <v>12</v>
      </c>
      <c r="P60" s="28">
        <v>0</v>
      </c>
      <c r="Q60" s="28">
        <v>12</v>
      </c>
    </row>
    <row r="61" spans="1:17" x14ac:dyDescent="0.25">
      <c r="A61" s="28" t="s">
        <v>325</v>
      </c>
      <c r="B61" s="28">
        <v>454541031</v>
      </c>
      <c r="C61" s="28" t="s">
        <v>326</v>
      </c>
      <c r="D61" s="28">
        <v>2562</v>
      </c>
      <c r="E61" s="28">
        <v>177</v>
      </c>
      <c r="F61" s="28">
        <v>1389</v>
      </c>
      <c r="G61" s="28">
        <v>167</v>
      </c>
      <c r="H61" s="28">
        <v>1389</v>
      </c>
      <c r="I61" s="28">
        <v>167</v>
      </c>
      <c r="J61" s="28">
        <v>1013</v>
      </c>
      <c r="K61" s="28">
        <v>165</v>
      </c>
      <c r="L61" s="28">
        <v>376</v>
      </c>
      <c r="M61" s="28">
        <v>88</v>
      </c>
      <c r="N61" s="28">
        <v>0</v>
      </c>
      <c r="O61" s="28">
        <v>12</v>
      </c>
      <c r="P61" s="28">
        <v>1173</v>
      </c>
      <c r="Q61" s="28">
        <v>161</v>
      </c>
    </row>
    <row r="62" spans="1:17" x14ac:dyDescent="0.25">
      <c r="A62" s="28" t="s">
        <v>327</v>
      </c>
      <c r="B62" s="28">
        <v>454541047</v>
      </c>
      <c r="C62" s="28" t="s">
        <v>328</v>
      </c>
      <c r="D62" s="28">
        <v>0</v>
      </c>
      <c r="E62" s="28">
        <v>12</v>
      </c>
      <c r="F62" s="28">
        <v>0</v>
      </c>
      <c r="G62" s="28">
        <v>12</v>
      </c>
      <c r="H62" s="28">
        <v>0</v>
      </c>
      <c r="I62" s="28">
        <v>12</v>
      </c>
      <c r="J62" s="28">
        <v>0</v>
      </c>
      <c r="K62" s="28">
        <v>12</v>
      </c>
      <c r="L62" s="28">
        <v>0</v>
      </c>
      <c r="M62" s="28">
        <v>12</v>
      </c>
      <c r="N62" s="28">
        <v>0</v>
      </c>
      <c r="O62" s="28">
        <v>12</v>
      </c>
      <c r="P62" s="28">
        <v>0</v>
      </c>
      <c r="Q62" s="28">
        <v>12</v>
      </c>
    </row>
    <row r="63" spans="1:17" x14ac:dyDescent="0.25">
      <c r="A63" s="28" t="s">
        <v>329</v>
      </c>
      <c r="B63" s="28">
        <v>454541055</v>
      </c>
      <c r="C63" s="28" t="s">
        <v>330</v>
      </c>
      <c r="D63" s="28">
        <v>0</v>
      </c>
      <c r="E63" s="28">
        <v>12</v>
      </c>
      <c r="F63" s="28">
        <v>0</v>
      </c>
      <c r="G63" s="28">
        <v>12</v>
      </c>
      <c r="H63" s="28">
        <v>0</v>
      </c>
      <c r="I63" s="28">
        <v>12</v>
      </c>
      <c r="J63" s="28">
        <v>0</v>
      </c>
      <c r="K63" s="28">
        <v>12</v>
      </c>
      <c r="L63" s="28">
        <v>0</v>
      </c>
      <c r="M63" s="28">
        <v>12</v>
      </c>
      <c r="N63" s="28">
        <v>0</v>
      </c>
      <c r="O63" s="28">
        <v>12</v>
      </c>
      <c r="P63" s="28">
        <v>0</v>
      </c>
      <c r="Q63" s="28">
        <v>12</v>
      </c>
    </row>
    <row r="64" spans="1:17" x14ac:dyDescent="0.25">
      <c r="A64" s="28" t="s">
        <v>331</v>
      </c>
      <c r="B64" s="28">
        <v>454541065</v>
      </c>
      <c r="C64" s="28" t="s">
        <v>332</v>
      </c>
      <c r="D64" s="28">
        <v>576</v>
      </c>
      <c r="E64" s="28">
        <v>76</v>
      </c>
      <c r="F64" s="28">
        <v>365</v>
      </c>
      <c r="G64" s="28">
        <v>73</v>
      </c>
      <c r="H64" s="28">
        <v>365</v>
      </c>
      <c r="I64" s="28">
        <v>73</v>
      </c>
      <c r="J64" s="28">
        <v>284</v>
      </c>
      <c r="K64" s="28">
        <v>71</v>
      </c>
      <c r="L64" s="28">
        <v>81</v>
      </c>
      <c r="M64" s="28">
        <v>33</v>
      </c>
      <c r="N64" s="28">
        <v>0</v>
      </c>
      <c r="O64" s="28">
        <v>12</v>
      </c>
      <c r="P64" s="28">
        <v>211</v>
      </c>
      <c r="Q64" s="28">
        <v>60</v>
      </c>
    </row>
    <row r="127" spans="1:17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2"/>
  <sheetViews>
    <sheetView topLeftCell="A40" zoomScale="90" zoomScaleNormal="90" workbookViewId="0">
      <selection activeCell="A8" sqref="A8"/>
    </sheetView>
  </sheetViews>
  <sheetFormatPr defaultColWidth="9.140625" defaultRowHeight="15" x14ac:dyDescent="0.25"/>
  <cols>
    <col min="1" max="1" width="77.140625" style="9" customWidth="1"/>
    <col min="2" max="2" width="15.85546875" style="63" customWidth="1"/>
    <col min="3" max="3" width="15.85546875" style="9" customWidth="1"/>
    <col min="4" max="4" width="15.85546875" style="63" customWidth="1"/>
    <col min="5" max="5" width="15.85546875" style="9" customWidth="1"/>
    <col min="6" max="6" width="15.85546875" style="63" customWidth="1"/>
    <col min="7" max="7" width="15.85546875" style="9" customWidth="1"/>
    <col min="8" max="9" width="9.140625" style="9"/>
    <col min="10" max="10" width="24.42578125" style="9" customWidth="1"/>
    <col min="11" max="16384" width="9.140625" style="9"/>
  </cols>
  <sheetData>
    <row r="1" spans="1:10" x14ac:dyDescent="0.25">
      <c r="A1" s="11" t="s">
        <v>100</v>
      </c>
    </row>
    <row r="2" spans="1:10" x14ac:dyDescent="0.25">
      <c r="A2" s="11" t="s">
        <v>101</v>
      </c>
    </row>
    <row r="3" spans="1:10" x14ac:dyDescent="0.25">
      <c r="B3" s="118" t="s">
        <v>85</v>
      </c>
      <c r="C3" s="119"/>
      <c r="D3" s="118" t="s">
        <v>25</v>
      </c>
      <c r="E3" s="119"/>
      <c r="F3" s="118" t="s">
        <v>86</v>
      </c>
      <c r="G3" s="119"/>
    </row>
    <row r="4" spans="1:10" x14ac:dyDescent="0.25">
      <c r="B4" s="76" t="s">
        <v>87</v>
      </c>
      <c r="C4" s="75" t="s">
        <v>88</v>
      </c>
      <c r="D4" s="76" t="s">
        <v>87</v>
      </c>
      <c r="E4" s="75" t="s">
        <v>88</v>
      </c>
      <c r="F4" s="76" t="s">
        <v>104</v>
      </c>
      <c r="G4" s="75" t="s">
        <v>88</v>
      </c>
      <c r="I4" s="28"/>
      <c r="J4" s="28"/>
    </row>
    <row r="5" spans="1:10" x14ac:dyDescent="0.25">
      <c r="A5" s="28" t="s">
        <v>290</v>
      </c>
      <c r="B5" s="54">
        <f>VLOOKUP($A5,'Reservation Data'!$C$7:$Q$64,8,FALSE)</f>
        <v>43</v>
      </c>
      <c r="C5" s="13">
        <f>TRUNC(B5/B6,6)</f>
        <v>1.4925000000000001E-2</v>
      </c>
      <c r="D5" s="54">
        <f>VLOOKUP($A5,'Reservation Data'!$C$7:$Q$64,10,FALSE)</f>
        <v>14</v>
      </c>
      <c r="E5" s="13">
        <f>TRUNC(D5/D6,6)</f>
        <v>3.2332E-2</v>
      </c>
      <c r="F5" s="54">
        <f>VLOOKUP($A5,'Reservation Data'!$C$7:$Q$64,6,FALSE)</f>
        <v>57</v>
      </c>
      <c r="G5" s="13">
        <f>TRUNC(F5/F6,6)</f>
        <v>1.7198999999999999E-2</v>
      </c>
      <c r="J5" s="28"/>
    </row>
    <row r="6" spans="1:10" x14ac:dyDescent="0.25">
      <c r="A6" s="9" t="s">
        <v>242</v>
      </c>
      <c r="B6" s="54">
        <f>VLOOKUP($A6,'Reservation Data'!$C$7:$Q$64,8,FALSE)</f>
        <v>2881</v>
      </c>
      <c r="C6" s="13"/>
      <c r="D6" s="54">
        <f>VLOOKUP($A6,'Reservation Data'!$C$7:$Q$64,10,FALSE)</f>
        <v>433</v>
      </c>
      <c r="E6" s="13"/>
      <c r="F6" s="54">
        <f>VLOOKUP($A6,'Reservation Data'!$C$7:$Q$64,6,FALSE)</f>
        <v>3314</v>
      </c>
      <c r="G6" s="13"/>
      <c r="J6" s="28"/>
    </row>
    <row r="7" spans="1:10" x14ac:dyDescent="0.25">
      <c r="B7" s="11"/>
      <c r="C7" s="13"/>
      <c r="D7" s="11"/>
      <c r="E7" s="13"/>
      <c r="F7" s="11"/>
      <c r="G7" s="13"/>
      <c r="J7" s="28"/>
    </row>
    <row r="8" spans="1:10" x14ac:dyDescent="0.25">
      <c r="A8" s="28" t="s">
        <v>292</v>
      </c>
      <c r="B8" s="54">
        <f>VLOOKUP($A8,'Reservation Data'!$C$7:$Q$64,8,FALSE)</f>
        <v>6</v>
      </c>
      <c r="C8" s="13">
        <f>TRUNC(B8/B9,6)</f>
        <v>5.3300000000000005E-4</v>
      </c>
      <c r="D8" s="54">
        <f>VLOOKUP($A8,'Reservation Data'!$C$7:$Q$64,10,FALSE)</f>
        <v>0</v>
      </c>
      <c r="E8" s="13">
        <f>TRUNC(D8/D9,6)</f>
        <v>0</v>
      </c>
      <c r="F8" s="54">
        <f>VLOOKUP($A8,'Reservation Data'!$C$7:$Q$64,6,FALSE)</f>
        <v>6</v>
      </c>
      <c r="G8" s="13">
        <f>TRUNC(F8/F9,6)</f>
        <v>4.9799999999999996E-4</v>
      </c>
      <c r="I8" s="28"/>
      <c r="J8" s="28"/>
    </row>
    <row r="9" spans="1:10" x14ac:dyDescent="0.25">
      <c r="A9" s="9" t="s">
        <v>282</v>
      </c>
      <c r="B9" s="54">
        <f>VLOOKUP($A9,'Reservation Data'!$C$7:$Q$64,8,FALSE)</f>
        <v>11254</v>
      </c>
      <c r="C9" s="13"/>
      <c r="D9" s="54">
        <f>VLOOKUP($A9,'Reservation Data'!$C$7:$Q$64,10,FALSE)</f>
        <v>783</v>
      </c>
      <c r="E9" s="13"/>
      <c r="F9" s="54">
        <f>VLOOKUP($A9,'Reservation Data'!$C$7:$Q$64,6,FALSE)</f>
        <v>12037</v>
      </c>
      <c r="G9" s="13"/>
      <c r="J9" s="28"/>
    </row>
    <row r="10" spans="1:10" x14ac:dyDescent="0.25">
      <c r="B10" s="11"/>
      <c r="C10" s="13"/>
      <c r="D10" s="11"/>
      <c r="E10" s="13"/>
      <c r="F10" s="11"/>
      <c r="G10" s="13"/>
      <c r="J10" s="28"/>
    </row>
    <row r="11" spans="1:10" x14ac:dyDescent="0.25">
      <c r="A11" s="28" t="s">
        <v>294</v>
      </c>
      <c r="B11" s="54">
        <f>VLOOKUP($A11,'Reservation Data'!$C$7:$Q$64,8,FALSE)</f>
        <v>28</v>
      </c>
      <c r="C11" s="13">
        <f>TRUNC(B11/B12,6)</f>
        <v>1.1540000000000001E-3</v>
      </c>
      <c r="D11" s="54">
        <f>VLOOKUP($A11,'Reservation Data'!$C$7:$Q$64,10,FALSE)</f>
        <v>2</v>
      </c>
      <c r="E11" s="13">
        <f>TRUNC(D11/D12,6)</f>
        <v>8.1700000000000002E-4</v>
      </c>
      <c r="F11" s="54">
        <f>VLOOKUP($A11,'Reservation Data'!$C$7:$Q$64,6,FALSE)</f>
        <v>30</v>
      </c>
      <c r="G11" s="13">
        <f>TRUNC(F11/F12,6)</f>
        <v>1.1230000000000001E-3</v>
      </c>
      <c r="I11" s="28"/>
      <c r="J11" s="28"/>
    </row>
    <row r="12" spans="1:10" x14ac:dyDescent="0.25">
      <c r="A12" s="9" t="s">
        <v>228</v>
      </c>
      <c r="B12" s="54">
        <f>VLOOKUP($A12,'Reservation Data'!$C$7:$Q$64,8,FALSE)</f>
        <v>24254</v>
      </c>
      <c r="C12" s="13"/>
      <c r="D12" s="54">
        <f>VLOOKUP($A12,'Reservation Data'!$C$7:$Q$64,10,FALSE)</f>
        <v>2447</v>
      </c>
      <c r="E12" s="13"/>
      <c r="F12" s="54">
        <f>VLOOKUP($A12,'Reservation Data'!$C$7:$Q$64,6,FALSE)</f>
        <v>26701</v>
      </c>
      <c r="G12" s="13"/>
      <c r="J12" s="28"/>
    </row>
    <row r="13" spans="1:10" x14ac:dyDescent="0.25">
      <c r="A13" s="28" t="s">
        <v>296</v>
      </c>
      <c r="B13" s="54">
        <f>VLOOKUP($A13,'Reservation Data'!$C$7:$Q$64,8,FALSE)</f>
        <v>0</v>
      </c>
      <c r="C13" s="13">
        <f>TRUNC(B13/B14,6)</f>
        <v>0</v>
      </c>
      <c r="D13" s="54">
        <f>VLOOKUP($A13,'Reservation Data'!$C$7:$Q$64,10,FALSE)</f>
        <v>0</v>
      </c>
      <c r="E13" s="13">
        <f>TRUNC(D13/D14,6)</f>
        <v>0</v>
      </c>
      <c r="F13" s="54">
        <f>VLOOKUP($A13,'Reservation Data'!$C$7:$Q$64,6,FALSE)</f>
        <v>0</v>
      </c>
      <c r="G13" s="13">
        <f>TRUNC(F13/F14,6)</f>
        <v>0</v>
      </c>
      <c r="I13" s="28"/>
      <c r="J13" s="28"/>
    </row>
    <row r="14" spans="1:10" x14ac:dyDescent="0.25">
      <c r="A14" s="9" t="s">
        <v>232</v>
      </c>
      <c r="B14" s="54">
        <f>VLOOKUP($A14,'Reservation Data'!$C$7:$Q$64,8,FALSE)</f>
        <v>7745</v>
      </c>
      <c r="C14" s="13"/>
      <c r="D14" s="54">
        <f>VLOOKUP($A14,'Reservation Data'!$C$7:$Q$64,10,FALSE)</f>
        <v>847</v>
      </c>
      <c r="E14" s="13"/>
      <c r="F14" s="54">
        <f>VLOOKUP($A14,'Reservation Data'!$C$7:$Q$64,6,FALSE)</f>
        <v>8592</v>
      </c>
      <c r="G14" s="13"/>
      <c r="J14" s="28"/>
    </row>
    <row r="15" spans="1:10" x14ac:dyDescent="0.25">
      <c r="A15" s="28" t="s">
        <v>298</v>
      </c>
      <c r="B15" s="54">
        <f>VLOOKUP($A15,'Reservation Data'!$C$7:$Q$64,8,FALSE)</f>
        <v>0</v>
      </c>
      <c r="C15" s="13">
        <f>TRUNC(B15/B16,6)</f>
        <v>0</v>
      </c>
      <c r="D15" s="54">
        <f>VLOOKUP($A15,'Reservation Data'!$C$7:$Q$64,10,FALSE)</f>
        <v>0</v>
      </c>
      <c r="E15" s="13">
        <f>TRUNC(D15/D16,6)</f>
        <v>0</v>
      </c>
      <c r="F15" s="54">
        <f>VLOOKUP($A15,'Reservation Data'!$C$7:$Q$64,6,FALSE)</f>
        <v>0</v>
      </c>
      <c r="G15" s="13">
        <f>TRUNC(F15/F16,6)</f>
        <v>0</v>
      </c>
      <c r="I15" s="28"/>
      <c r="J15" s="28"/>
    </row>
    <row r="16" spans="1:10" x14ac:dyDescent="0.25">
      <c r="A16" s="9" t="s">
        <v>256</v>
      </c>
      <c r="B16" s="54">
        <f>VLOOKUP($A16,'Reservation Data'!$C$7:$Q$64,8,FALSE)</f>
        <v>167083</v>
      </c>
      <c r="C16" s="13"/>
      <c r="D16" s="54">
        <f>VLOOKUP($A16,'Reservation Data'!$C$7:$Q$64,10,FALSE)</f>
        <v>13820</v>
      </c>
      <c r="E16" s="13"/>
      <c r="F16" s="54">
        <f>VLOOKUP($A16,'Reservation Data'!$C$7:$Q$64,6,FALSE)</f>
        <v>180903</v>
      </c>
      <c r="G16" s="13"/>
      <c r="J16" s="28"/>
    </row>
    <row r="17" spans="1:10" x14ac:dyDescent="0.25">
      <c r="B17" s="11"/>
      <c r="C17" s="13"/>
      <c r="D17" s="11"/>
      <c r="E17" s="13"/>
      <c r="F17" s="11"/>
      <c r="G17" s="13"/>
      <c r="J17" s="28"/>
    </row>
    <row r="18" spans="1:10" x14ac:dyDescent="0.25">
      <c r="A18" s="28" t="s">
        <v>300</v>
      </c>
      <c r="B18" s="54">
        <f>VLOOKUP($A18,'Reservation Data'!$C$7:$Q$64,8,FALSE)</f>
        <v>148</v>
      </c>
      <c r="C18" s="13">
        <f>TRUNC(B18/B19,6)</f>
        <v>6.1019999999999998E-3</v>
      </c>
      <c r="D18" s="54">
        <f>VLOOKUP($A18,'Reservation Data'!$C$7:$Q$64,10,FALSE)</f>
        <v>13</v>
      </c>
      <c r="E18" s="13">
        <f>TRUNC(D18/D19,6)</f>
        <v>5.3119999999999999E-3</v>
      </c>
      <c r="F18" s="54">
        <f>VLOOKUP($A18,'Reservation Data'!$C$7:$Q$64,6,FALSE)</f>
        <v>161</v>
      </c>
      <c r="G18" s="13">
        <f>TRUNC(F18/F19,6)</f>
        <v>6.0289999999999996E-3</v>
      </c>
      <c r="I18" s="28"/>
      <c r="J18" s="28"/>
    </row>
    <row r="19" spans="1:10" x14ac:dyDescent="0.25">
      <c r="A19" s="9" t="s">
        <v>228</v>
      </c>
      <c r="B19" s="54">
        <f>VLOOKUP($A19,'Reservation Data'!$C$7:$Q$64,8,FALSE)</f>
        <v>24254</v>
      </c>
      <c r="C19" s="13"/>
      <c r="D19" s="54">
        <f>VLOOKUP($A19,'Reservation Data'!$C$7:$Q$64,10,FALSE)</f>
        <v>2447</v>
      </c>
      <c r="E19" s="13"/>
      <c r="F19" s="54">
        <f>VLOOKUP($A19,'Reservation Data'!$C$7:$Q$64,6,FALSE)</f>
        <v>26701</v>
      </c>
      <c r="G19" s="13"/>
      <c r="J19" s="28"/>
    </row>
    <row r="20" spans="1:10" x14ac:dyDescent="0.25">
      <c r="B20" s="11"/>
      <c r="C20" s="13"/>
      <c r="D20" s="11"/>
      <c r="E20" s="13"/>
      <c r="F20" s="11"/>
      <c r="G20" s="13"/>
      <c r="J20" s="28"/>
    </row>
    <row r="21" spans="1:10" x14ac:dyDescent="0.25">
      <c r="A21" s="28" t="s">
        <v>302</v>
      </c>
      <c r="B21" s="54">
        <f>VLOOKUP($A21,'Reservation Data'!$C$7:$Q$64,8,FALSE)</f>
        <v>64</v>
      </c>
      <c r="C21" s="13">
        <f>TRUNC(B21/B22,6)</f>
        <v>1.562E-3</v>
      </c>
      <c r="D21" s="54">
        <f>VLOOKUP($A21,'Reservation Data'!$C$7:$Q$64,10,FALSE)</f>
        <v>4</v>
      </c>
      <c r="E21" s="13">
        <f>TRUNC(D21/D22,6)</f>
        <v>9.9799999999999997E-4</v>
      </c>
      <c r="F21" s="54">
        <f>VLOOKUP($A21,'Reservation Data'!$C$7:$Q$64,6,FALSE)</f>
        <v>68</v>
      </c>
      <c r="G21" s="13">
        <f>TRUNC(F21/F22,6)</f>
        <v>1.511E-3</v>
      </c>
      <c r="I21" s="28"/>
      <c r="J21" s="28"/>
    </row>
    <row r="22" spans="1:10" x14ac:dyDescent="0.25">
      <c r="A22" s="9" t="s">
        <v>236</v>
      </c>
      <c r="B22" s="54">
        <f>VLOOKUP($A22,'Reservation Data'!$C$7:$Q$64,8,FALSE)</f>
        <v>40971</v>
      </c>
      <c r="C22" s="13"/>
      <c r="D22" s="54">
        <f>VLOOKUP($A22,'Reservation Data'!$C$7:$Q$64,10,FALSE)</f>
        <v>4008</v>
      </c>
      <c r="E22" s="13"/>
      <c r="F22" s="54">
        <f>VLOOKUP($A22,'Reservation Data'!$C$7:$Q$64,6,FALSE)</f>
        <v>44979</v>
      </c>
      <c r="G22" s="13"/>
    </row>
    <row r="23" spans="1:10" x14ac:dyDescent="0.25">
      <c r="B23" s="11"/>
      <c r="C23" s="13"/>
      <c r="D23" s="11"/>
      <c r="E23" s="13"/>
      <c r="F23" s="11"/>
      <c r="G23" s="13"/>
    </row>
    <row r="24" spans="1:10" x14ac:dyDescent="0.25">
      <c r="A24" s="28" t="s">
        <v>304</v>
      </c>
      <c r="B24" s="54">
        <f>VLOOKUP($A24,'Reservation Data'!$C$7:$Q$64,8,FALSE)</f>
        <v>0</v>
      </c>
      <c r="C24" s="13">
        <f>TRUNC(B24/B25,6)</f>
        <v>0</v>
      </c>
      <c r="D24" s="54">
        <f>VLOOKUP($A24,'Reservation Data'!$C$7:$Q$64,10,FALSE)</f>
        <v>0</v>
      </c>
      <c r="E24" s="13">
        <f>TRUNC(D24/D25,6)</f>
        <v>0</v>
      </c>
      <c r="F24" s="54">
        <f>VLOOKUP($A24,'Reservation Data'!$C$7:$Q$64,6,FALSE)</f>
        <v>0</v>
      </c>
      <c r="G24" s="13">
        <f>TRUNC(F24/F25,6)</f>
        <v>0</v>
      </c>
      <c r="I24" s="28"/>
    </row>
    <row r="25" spans="1:10" x14ac:dyDescent="0.25">
      <c r="A25" s="9" t="s">
        <v>262</v>
      </c>
      <c r="B25" s="54">
        <f>VLOOKUP($A25,'Reservation Data'!$C$7:$Q$64,8,FALSE)</f>
        <v>10824</v>
      </c>
      <c r="C25" s="13"/>
      <c r="D25" s="54">
        <f>VLOOKUP($A25,'Reservation Data'!$C$7:$Q$64,10,FALSE)</f>
        <v>1018</v>
      </c>
      <c r="E25" s="13"/>
      <c r="F25" s="54">
        <f>VLOOKUP($A25,'Reservation Data'!$C$7:$Q$64,6,FALSE)</f>
        <v>11842</v>
      </c>
      <c r="G25" s="13"/>
    </row>
    <row r="26" spans="1:10" x14ac:dyDescent="0.25">
      <c r="B26" s="11"/>
      <c r="C26" s="13"/>
      <c r="D26" s="11"/>
      <c r="E26" s="13"/>
      <c r="F26" s="11"/>
      <c r="G26" s="13"/>
    </row>
    <row r="27" spans="1:10" x14ac:dyDescent="0.25">
      <c r="A27" s="28" t="s">
        <v>306</v>
      </c>
      <c r="B27" s="54">
        <f>VLOOKUP($A27,'Reservation Data'!$C$7:$Q$64,8,FALSE)</f>
        <v>154</v>
      </c>
      <c r="C27" s="13">
        <f>TRUNC(B27/B28,6)</f>
        <v>4.4219999999999997E-3</v>
      </c>
      <c r="D27" s="54">
        <f>VLOOKUP($A27,'Reservation Data'!$C$7:$Q$64,10,FALSE)</f>
        <v>27</v>
      </c>
      <c r="E27" s="13">
        <f>TRUNC(D27/D28,6)</f>
        <v>8.5550000000000001E-3</v>
      </c>
      <c r="F27" s="54">
        <f>VLOOKUP($A27,'Reservation Data'!$C$7:$Q$64,6,FALSE)</f>
        <v>181</v>
      </c>
      <c r="G27" s="13">
        <f>TRUNC(F27/F28,6)</f>
        <v>4.7650000000000001E-3</v>
      </c>
      <c r="I27" s="28"/>
    </row>
    <row r="28" spans="1:10" x14ac:dyDescent="0.25">
      <c r="A28" s="9" t="s">
        <v>270</v>
      </c>
      <c r="B28" s="54">
        <f>VLOOKUP($A28,'Reservation Data'!$C$7:$Q$64,8,FALSE)</f>
        <v>34825</v>
      </c>
      <c r="C28" s="13"/>
      <c r="D28" s="54">
        <f>VLOOKUP($A28,'Reservation Data'!$C$7:$Q$64,10,FALSE)</f>
        <v>3156</v>
      </c>
      <c r="E28" s="13"/>
      <c r="F28" s="54">
        <f>VLOOKUP($A28,'Reservation Data'!$C$7:$Q$64,6,FALSE)</f>
        <v>37981</v>
      </c>
      <c r="G28" s="13"/>
    </row>
    <row r="29" spans="1:10" x14ac:dyDescent="0.25">
      <c r="A29" s="28" t="s">
        <v>308</v>
      </c>
      <c r="B29" s="54">
        <f>VLOOKUP($A29,'Reservation Data'!$C$7:$Q$64,8,FALSE)</f>
        <v>8</v>
      </c>
      <c r="C29" s="13">
        <f>TRUNC(B29/B30,6)</f>
        <v>1.74E-4</v>
      </c>
      <c r="D29" s="54">
        <f>VLOOKUP($A29,'Reservation Data'!$C$7:$Q$64,10,FALSE)</f>
        <v>3</v>
      </c>
      <c r="E29" s="13">
        <f>TRUNC(D29/D30,6)</f>
        <v>9.2400000000000002E-4</v>
      </c>
      <c r="F29" s="54">
        <f>VLOOKUP($A29,'Reservation Data'!$C$7:$Q$64,6,FALSE)</f>
        <v>11</v>
      </c>
      <c r="G29" s="13">
        <f>TRUNC(F29/F30,6)</f>
        <v>2.24E-4</v>
      </c>
      <c r="I29" s="28"/>
    </row>
    <row r="30" spans="1:10" x14ac:dyDescent="0.25">
      <c r="A30" s="9" t="s">
        <v>288</v>
      </c>
      <c r="B30" s="54">
        <f>VLOOKUP($A30,'Reservation Data'!$C$7:$Q$64,8,FALSE)</f>
        <v>45842</v>
      </c>
      <c r="C30" s="13"/>
      <c r="D30" s="54">
        <f>VLOOKUP($A30,'Reservation Data'!$C$7:$Q$64,10,FALSE)</f>
        <v>3244</v>
      </c>
      <c r="E30" s="13"/>
      <c r="F30" s="54">
        <f>VLOOKUP($A30,'Reservation Data'!$C$7:$Q$64,6,FALSE)</f>
        <v>49086</v>
      </c>
      <c r="G30" s="13"/>
    </row>
    <row r="31" spans="1:10" x14ac:dyDescent="0.25">
      <c r="B31" s="11"/>
      <c r="C31" s="13"/>
      <c r="D31" s="11"/>
      <c r="E31" s="13"/>
      <c r="F31" s="11"/>
      <c r="G31" s="13"/>
    </row>
    <row r="32" spans="1:10" x14ac:dyDescent="0.25">
      <c r="A32" s="28" t="s">
        <v>310</v>
      </c>
      <c r="B32" s="54">
        <f>VLOOKUP($A32,'Reservation Data'!$C$7:$Q$64,8,FALSE)</f>
        <v>4</v>
      </c>
      <c r="C32" s="13">
        <f>TRUNC(B32/B33,6)</f>
        <v>1.5300000000000001E-4</v>
      </c>
      <c r="D32" s="54">
        <f>VLOOKUP($A32,'Reservation Data'!$C$7:$Q$64,10,FALSE)</f>
        <v>7</v>
      </c>
      <c r="E32" s="13">
        <f>TRUNC(D32/D33,6)</f>
        <v>2.699E-3</v>
      </c>
      <c r="F32" s="54">
        <f>VLOOKUP($A32,'Reservation Data'!$C$7:$Q$64,6,FALSE)</f>
        <v>11</v>
      </c>
      <c r="G32" s="13">
        <f>TRUNC(F32/F33,6)</f>
        <v>3.8400000000000001E-4</v>
      </c>
      <c r="I32" s="28"/>
    </row>
    <row r="33" spans="1:9" x14ac:dyDescent="0.25">
      <c r="A33" s="9" t="s">
        <v>252</v>
      </c>
      <c r="B33" s="54">
        <f>VLOOKUP($A33,'Reservation Data'!$C$7:$Q$64,8,FALSE)</f>
        <v>26034</v>
      </c>
      <c r="C33" s="13"/>
      <c r="D33" s="54">
        <f>VLOOKUP($A33,'Reservation Data'!$C$7:$Q$64,10,FALSE)</f>
        <v>2593</v>
      </c>
      <c r="E33" s="13"/>
      <c r="F33" s="54">
        <f>VLOOKUP($A33,'Reservation Data'!$C$7:$Q$64,6,FALSE)</f>
        <v>28627</v>
      </c>
      <c r="G33" s="13"/>
    </row>
    <row r="34" spans="1:9" x14ac:dyDescent="0.25">
      <c r="B34" s="11"/>
      <c r="C34" s="13"/>
      <c r="D34" s="11"/>
      <c r="E34" s="13"/>
      <c r="F34" s="11"/>
      <c r="G34" s="13"/>
    </row>
    <row r="35" spans="1:9" x14ac:dyDescent="0.25">
      <c r="A35" s="28" t="s">
        <v>312</v>
      </c>
      <c r="B35" s="54">
        <f>VLOOKUP($A35,'Reservation Data'!$C$7:$Q$64,8,FALSE)</f>
        <v>208</v>
      </c>
      <c r="C35" s="13">
        <f>TRUNC(B35/B36,6)</f>
        <v>1.1010000000000001E-2</v>
      </c>
      <c r="D35" s="54">
        <f>VLOOKUP($A35,'Reservation Data'!$C$7:$Q$64,10,FALSE)</f>
        <v>37</v>
      </c>
      <c r="E35" s="13">
        <f>TRUNC(D35/D36,6)</f>
        <v>2.8396000000000001E-2</v>
      </c>
      <c r="F35" s="54">
        <f>VLOOKUP($A35,'Reservation Data'!$C$7:$Q$64,6,FALSE)</f>
        <v>245</v>
      </c>
      <c r="G35" s="13">
        <f>TRUNC(F35/F36,6)</f>
        <v>1.2132E-2</v>
      </c>
      <c r="I35" s="28"/>
    </row>
    <row r="36" spans="1:9" x14ac:dyDescent="0.25">
      <c r="A36" s="9" t="s">
        <v>258</v>
      </c>
      <c r="B36" s="54">
        <f>VLOOKUP($A36,'Reservation Data'!$C$7:$Q$64,8,FALSE)</f>
        <v>18891</v>
      </c>
      <c r="C36" s="13"/>
      <c r="D36" s="54">
        <f>VLOOKUP($A36,'Reservation Data'!$C$7:$Q$64,10,FALSE)</f>
        <v>1303</v>
      </c>
      <c r="E36" s="13"/>
      <c r="F36" s="54">
        <f>VLOOKUP($A36,'Reservation Data'!$C$7:$Q$64,6,FALSE)</f>
        <v>20194</v>
      </c>
      <c r="G36" s="13"/>
    </row>
    <row r="37" spans="1:9" x14ac:dyDescent="0.25">
      <c r="A37" s="28" t="s">
        <v>314</v>
      </c>
      <c r="B37" s="54">
        <f>VLOOKUP($A37,'Reservation Data'!$C$7:$Q$64,8,FALSE)</f>
        <v>0</v>
      </c>
      <c r="C37" s="13">
        <f>TRUNC(B37/B38,6)</f>
        <v>0</v>
      </c>
      <c r="D37" s="54">
        <f>VLOOKUP($A37,'Reservation Data'!$C$7:$Q$64,10,FALSE)</f>
        <v>0</v>
      </c>
      <c r="E37" s="13">
        <f>TRUNC(D37/D38,6)</f>
        <v>0</v>
      </c>
      <c r="F37" s="54">
        <f>VLOOKUP($A37,'Reservation Data'!$C$7:$Q$64,6,FALSE)</f>
        <v>0</v>
      </c>
      <c r="G37" s="13">
        <f>TRUNC(F37/F38,6)</f>
        <v>0</v>
      </c>
      <c r="I37" s="28"/>
    </row>
    <row r="38" spans="1:9" x14ac:dyDescent="0.25">
      <c r="A38" s="9" t="s">
        <v>264</v>
      </c>
      <c r="B38" s="54">
        <f>VLOOKUP($A38,'Reservation Data'!$C$7:$Q$64,8,FALSE)</f>
        <v>146632</v>
      </c>
      <c r="C38" s="13"/>
      <c r="D38" s="54">
        <f>VLOOKUP($A38,'Reservation Data'!$C$7:$Q$64,10,FALSE)</f>
        <v>10657</v>
      </c>
      <c r="E38" s="13"/>
      <c r="F38" s="54">
        <f>VLOOKUP($A38,'Reservation Data'!$C$7:$Q$64,6,FALSE)</f>
        <v>157289</v>
      </c>
      <c r="G38" s="13"/>
    </row>
    <row r="39" spans="1:9" x14ac:dyDescent="0.25">
      <c r="B39" s="11"/>
      <c r="C39" s="13"/>
      <c r="D39" s="11"/>
      <c r="E39" s="13"/>
      <c r="F39" s="11"/>
      <c r="G39" s="13"/>
    </row>
    <row r="40" spans="1:9" x14ac:dyDescent="0.25">
      <c r="A40" s="28" t="s">
        <v>316</v>
      </c>
      <c r="B40" s="54">
        <f>VLOOKUP($A40,'Reservation Data'!$C$7:$Q$64,8,FALSE)</f>
        <v>1290</v>
      </c>
      <c r="C40" s="13">
        <f>TRUNC(B40/B41,6)</f>
        <v>4.0232999999999998E-2</v>
      </c>
      <c r="D40" s="54">
        <f>VLOOKUP($A40,'Reservation Data'!$C$7:$Q$64,10,FALSE)</f>
        <v>113</v>
      </c>
      <c r="E40" s="13">
        <f>TRUNC(D40/D41,6)</f>
        <v>3.8738000000000002E-2</v>
      </c>
      <c r="F40" s="54">
        <f>VLOOKUP($A40,'Reservation Data'!$C$7:$Q$64,6,FALSE)</f>
        <v>1403</v>
      </c>
      <c r="G40" s="13">
        <f>TRUNC(F40/F41,6)</f>
        <v>4.0107999999999998E-2</v>
      </c>
      <c r="I40" s="28"/>
    </row>
    <row r="41" spans="1:9" x14ac:dyDescent="0.25">
      <c r="A41" s="9" t="s">
        <v>276</v>
      </c>
      <c r="B41" s="54">
        <f>VLOOKUP($A41,'Reservation Data'!$C$7:$Q$64,8,FALSE)</f>
        <v>32063</v>
      </c>
      <c r="C41" s="13"/>
      <c r="D41" s="54">
        <f>VLOOKUP($A41,'Reservation Data'!$C$7:$Q$64,10,FALSE)</f>
        <v>2917</v>
      </c>
      <c r="E41" s="13"/>
      <c r="F41" s="54">
        <f>VLOOKUP($A41,'Reservation Data'!$C$7:$Q$64,6,FALSE)</f>
        <v>34980</v>
      </c>
      <c r="G41" s="13"/>
    </row>
    <row r="42" spans="1:9" x14ac:dyDescent="0.25">
      <c r="A42" s="28" t="s">
        <v>318</v>
      </c>
      <c r="B42" s="54">
        <f>VLOOKUP($A42,'Reservation Data'!$C$7:$Q$64,8,FALSE)</f>
        <v>0</v>
      </c>
      <c r="C42" s="13">
        <f>TRUNC(B42/B43,6)</f>
        <v>0</v>
      </c>
      <c r="D42" s="54">
        <f>VLOOKUP($A42,'Reservation Data'!$C$7:$Q$64,10,FALSE)</f>
        <v>0</v>
      </c>
      <c r="E42" s="13">
        <f>TRUNC(D42/D43,6)</f>
        <v>0</v>
      </c>
      <c r="F42" s="54">
        <f>VLOOKUP($A42,'Reservation Data'!$C$7:$Q$64,6,FALSE)</f>
        <v>0</v>
      </c>
      <c r="G42" s="13">
        <f>TRUNC(F42/F43,6)</f>
        <v>0</v>
      </c>
      <c r="I42" s="28"/>
    </row>
    <row r="43" spans="1:9" x14ac:dyDescent="0.25">
      <c r="A43" s="9" t="s">
        <v>278</v>
      </c>
      <c r="B43" s="54">
        <f>VLOOKUP($A43,'Reservation Data'!$C$7:$Q$64,8,FALSE)</f>
        <v>11256</v>
      </c>
      <c r="C43" s="13"/>
      <c r="D43" s="54">
        <f>VLOOKUP($A43,'Reservation Data'!$C$7:$Q$64,10,FALSE)</f>
        <v>788</v>
      </c>
      <c r="E43" s="13"/>
      <c r="F43" s="54">
        <f>VLOOKUP($A43,'Reservation Data'!$C$7:$Q$64,6,FALSE)</f>
        <v>12044</v>
      </c>
      <c r="G43" s="13"/>
    </row>
    <row r="44" spans="1:9" x14ac:dyDescent="0.25">
      <c r="B44" s="11"/>
      <c r="C44" s="13"/>
      <c r="D44" s="11"/>
      <c r="E44" s="13"/>
      <c r="F44" s="11"/>
      <c r="G44" s="13"/>
    </row>
    <row r="45" spans="1:9" x14ac:dyDescent="0.25">
      <c r="A45" s="28" t="s">
        <v>320</v>
      </c>
      <c r="B45" s="54">
        <f>VLOOKUP($A45,'Reservation Data'!$C$7:$Q$64,8,FALSE)</f>
        <v>0</v>
      </c>
      <c r="C45" s="13">
        <f>TRUNC(B45/B46,6)</f>
        <v>0</v>
      </c>
      <c r="D45" s="54">
        <f>VLOOKUP($A45,'Reservation Data'!$C$7:$Q$64,10,FALSE)</f>
        <v>0</v>
      </c>
      <c r="E45" s="13">
        <f>TRUNC(D45/D46,6)</f>
        <v>0</v>
      </c>
      <c r="F45" s="54">
        <f>VLOOKUP($A45,'Reservation Data'!$C$7:$Q$64,6,FALSE)</f>
        <v>0</v>
      </c>
      <c r="G45" s="13">
        <f>TRUNC(F45/F46,6)</f>
        <v>0</v>
      </c>
      <c r="I45" s="28"/>
    </row>
    <row r="46" spans="1:9" x14ac:dyDescent="0.25">
      <c r="A46" s="9" t="s">
        <v>222</v>
      </c>
      <c r="B46" s="54">
        <f>VLOOKUP($A46,'Reservation Data'!$C$7:$Q$64,8,FALSE)</f>
        <v>197975</v>
      </c>
      <c r="C46" s="13"/>
      <c r="D46" s="54">
        <f>VLOOKUP($A46,'Reservation Data'!$C$7:$Q$64,10,FALSE)</f>
        <v>11767</v>
      </c>
      <c r="E46" s="13"/>
      <c r="F46" s="54">
        <f>VLOOKUP($A46,'Reservation Data'!$C$7:$Q$64,6,FALSE)</f>
        <v>209742</v>
      </c>
      <c r="G46" s="13"/>
    </row>
    <row r="47" spans="1:9" x14ac:dyDescent="0.25">
      <c r="A47" s="28" t="s">
        <v>322</v>
      </c>
      <c r="B47" s="54">
        <f>VLOOKUP($A47,'Reservation Data'!$C$7:$Q$64,8,FALSE)</f>
        <v>0</v>
      </c>
      <c r="C47" s="13">
        <f>TRUNC(B47/B48,6)</f>
        <v>0</v>
      </c>
      <c r="D47" s="54">
        <f>VLOOKUP($A47,'Reservation Data'!$C$7:$Q$64,10,FALSE)</f>
        <v>0</v>
      </c>
      <c r="E47" s="13">
        <f>TRUNC(D47/D48,6)</f>
        <v>0</v>
      </c>
      <c r="F47" s="54">
        <f>VLOOKUP($A47,'Reservation Data'!$C$7:$Q$64,6,FALSE)</f>
        <v>0</v>
      </c>
      <c r="G47" s="13">
        <f>TRUNC(F47/F48,6)</f>
        <v>0</v>
      </c>
      <c r="I47" s="28"/>
    </row>
    <row r="48" spans="1:9" x14ac:dyDescent="0.25">
      <c r="A48" s="9" t="s">
        <v>238</v>
      </c>
      <c r="B48" s="54">
        <f>VLOOKUP($A48,'Reservation Data'!$C$7:$Q$64,8,FALSE)</f>
        <v>751</v>
      </c>
      <c r="C48" s="13"/>
      <c r="D48" s="54">
        <f>VLOOKUP($A48,'Reservation Data'!$C$7:$Q$64,10,FALSE)</f>
        <v>61</v>
      </c>
      <c r="E48" s="13"/>
      <c r="F48" s="54">
        <f>VLOOKUP($A48,'Reservation Data'!$C$7:$Q$64,6,FALSE)</f>
        <v>812</v>
      </c>
      <c r="G48" s="13"/>
    </row>
    <row r="49" spans="1:9" x14ac:dyDescent="0.25">
      <c r="A49" s="28" t="s">
        <v>324</v>
      </c>
      <c r="B49" s="54">
        <f>VLOOKUP($A49,'Reservation Data'!$C$7:$Q$64,8,FALSE)</f>
        <v>0</v>
      </c>
      <c r="C49" s="13">
        <f>TRUNC(B49/B50,6)</f>
        <v>0</v>
      </c>
      <c r="D49" s="54">
        <f>VLOOKUP($A49,'Reservation Data'!$C$7:$Q$64,10,FALSE)</f>
        <v>0</v>
      </c>
      <c r="E49" s="13">
        <f>TRUNC(D49/D50,6)</f>
        <v>0</v>
      </c>
      <c r="F49" s="54">
        <f>VLOOKUP($A49,'Reservation Data'!$C$7:$Q$64,6,FALSE)</f>
        <v>0</v>
      </c>
      <c r="G49" s="13">
        <f>TRUNC(F49/F50,6)</f>
        <v>0</v>
      </c>
      <c r="I49" s="28"/>
    </row>
    <row r="50" spans="1:9" x14ac:dyDescent="0.25">
      <c r="A50" s="9" t="s">
        <v>244</v>
      </c>
      <c r="B50" s="54">
        <f>VLOOKUP($A50,'Reservation Data'!$C$7:$Q$64,8,FALSE)</f>
        <v>11263</v>
      </c>
      <c r="C50" s="13"/>
      <c r="D50" s="54">
        <f>VLOOKUP($A50,'Reservation Data'!$C$7:$Q$64,10,FALSE)</f>
        <v>606</v>
      </c>
      <c r="E50" s="13"/>
      <c r="F50" s="54">
        <f>VLOOKUP($A50,'Reservation Data'!$C$7:$Q$64,6,FALSE)</f>
        <v>11869</v>
      </c>
      <c r="G50" s="13"/>
    </row>
    <row r="51" spans="1:9" x14ac:dyDescent="0.25">
      <c r="A51" s="28" t="s">
        <v>326</v>
      </c>
      <c r="B51" s="54">
        <f>VLOOKUP($A51,'Reservation Data'!$C$7:$Q$64,8,FALSE)</f>
        <v>1013</v>
      </c>
      <c r="C51" s="13">
        <f>TRUNC(B51/B52,6)</f>
        <v>0.12547900000000001</v>
      </c>
      <c r="D51" s="54">
        <f>VLOOKUP($A51,'Reservation Data'!$C$7:$Q$64,10,FALSE)</f>
        <v>376</v>
      </c>
      <c r="E51" s="13">
        <f>TRUNC(D51/D52,6)</f>
        <v>0.34337800000000002</v>
      </c>
      <c r="F51" s="54">
        <f>VLOOKUP($A51,'Reservation Data'!$C$7:$Q$64,6,FALSE)</f>
        <v>1389</v>
      </c>
      <c r="G51" s="13">
        <f>TRUNC(F51/F52,6)</f>
        <v>0.151505</v>
      </c>
      <c r="I51" s="28"/>
    </row>
    <row r="52" spans="1:9" x14ac:dyDescent="0.25">
      <c r="A52" s="9" t="s">
        <v>248</v>
      </c>
      <c r="B52" s="54">
        <f>VLOOKUP($A52,'Reservation Data'!$C$7:$Q$64,8,FALSE)</f>
        <v>8073</v>
      </c>
      <c r="C52" s="13"/>
      <c r="D52" s="54">
        <f>VLOOKUP($A52,'Reservation Data'!$C$7:$Q$64,10,FALSE)</f>
        <v>1095</v>
      </c>
      <c r="E52" s="13"/>
      <c r="F52" s="54">
        <f>VLOOKUP($A52,'Reservation Data'!$C$7:$Q$64,6,FALSE)</f>
        <v>9168</v>
      </c>
      <c r="G52" s="13"/>
    </row>
    <row r="53" spans="1:9" x14ac:dyDescent="0.25">
      <c r="A53" s="28" t="s">
        <v>328</v>
      </c>
      <c r="B53" s="54">
        <f>VLOOKUP($A53,'Reservation Data'!$C$7:$Q$64,8,FALSE)</f>
        <v>0</v>
      </c>
      <c r="C53" s="13">
        <f>TRUNC(B53/B54,6)</f>
        <v>0</v>
      </c>
      <c r="D53" s="54">
        <f>VLOOKUP($A53,'Reservation Data'!$C$7:$Q$64,10,FALSE)</f>
        <v>0</v>
      </c>
      <c r="E53" s="13">
        <f>TRUNC(D53/D54,6)</f>
        <v>0</v>
      </c>
      <c r="F53" s="54">
        <f>VLOOKUP($A53,'Reservation Data'!$C$7:$Q$64,6,FALSE)</f>
        <v>0</v>
      </c>
      <c r="G53" s="13">
        <f>TRUNC(F53/F54,6)</f>
        <v>0</v>
      </c>
      <c r="I53" s="28"/>
    </row>
    <row r="54" spans="1:9" x14ac:dyDescent="0.25">
      <c r="A54" s="9" t="s">
        <v>264</v>
      </c>
      <c r="B54" s="54">
        <f>VLOOKUP($A54,'Reservation Data'!$C$7:$Q$64,8,FALSE)</f>
        <v>146632</v>
      </c>
      <c r="C54" s="13"/>
      <c r="D54" s="54">
        <f>VLOOKUP($A54,'Reservation Data'!$C$7:$Q$64,10,FALSE)</f>
        <v>10657</v>
      </c>
      <c r="E54" s="13"/>
      <c r="F54" s="54">
        <f>VLOOKUP($A54,'Reservation Data'!$C$7:$Q$64,6,FALSE)</f>
        <v>157289</v>
      </c>
      <c r="G54" s="13"/>
    </row>
    <row r="55" spans="1:9" x14ac:dyDescent="0.25">
      <c r="A55" s="28" t="s">
        <v>330</v>
      </c>
      <c r="B55" s="54">
        <f>VLOOKUP($A55,'Reservation Data'!$C$7:$Q$64,8,FALSE)</f>
        <v>0</v>
      </c>
      <c r="C55" s="13">
        <f>TRUNC(B55/B56,6)</f>
        <v>0</v>
      </c>
      <c r="D55" s="54">
        <f>VLOOKUP($A55,'Reservation Data'!$C$7:$Q$64,10,FALSE)</f>
        <v>0</v>
      </c>
      <c r="E55" s="13">
        <f>TRUNC(D55/D56,6)</f>
        <v>0</v>
      </c>
      <c r="F55" s="54">
        <f>VLOOKUP($A55,'Reservation Data'!$C$7:$Q$64,6,FALSE)</f>
        <v>0</v>
      </c>
      <c r="G55" s="13">
        <f>TRUNC(F55/F56,6)</f>
        <v>0</v>
      </c>
      <c r="I55" s="28"/>
    </row>
    <row r="56" spans="1:9" x14ac:dyDescent="0.25">
      <c r="A56" s="9" t="s">
        <v>272</v>
      </c>
      <c r="B56" s="54">
        <f>VLOOKUP($A56,'Reservation Data'!$C$7:$Q$64,8,FALSE)</f>
        <v>753</v>
      </c>
      <c r="C56" s="13"/>
      <c r="D56" s="54">
        <f>VLOOKUP($A56,'Reservation Data'!$C$7:$Q$64,10,FALSE)</f>
        <v>39</v>
      </c>
      <c r="E56" s="13"/>
      <c r="F56" s="54">
        <f>VLOOKUP($A56,'Reservation Data'!$C$7:$Q$64,6,FALSE)</f>
        <v>792</v>
      </c>
      <c r="G56" s="13"/>
    </row>
    <row r="57" spans="1:9" x14ac:dyDescent="0.25">
      <c r="A57" s="28" t="s">
        <v>332</v>
      </c>
      <c r="B57" s="54">
        <f>VLOOKUP($A57,'Reservation Data'!$C$7:$Q$64,8,FALSE)</f>
        <v>284</v>
      </c>
      <c r="C57" s="13">
        <f>TRUNC(B57/B58,6)</f>
        <v>2.5235E-2</v>
      </c>
      <c r="D57" s="54">
        <f>VLOOKUP($A57,'Reservation Data'!$C$7:$Q$64,10,FALSE)</f>
        <v>81</v>
      </c>
      <c r="E57" s="13">
        <f>TRUNC(D57/D58,6)</f>
        <v>0.103448</v>
      </c>
      <c r="F57" s="54">
        <f>VLOOKUP($A57,'Reservation Data'!$C$7:$Q$64,6,FALSE)</f>
        <v>365</v>
      </c>
      <c r="G57" s="13">
        <f>TRUNC(F57/F58,6)</f>
        <v>3.0322999999999999E-2</v>
      </c>
      <c r="I57" s="28"/>
    </row>
    <row r="58" spans="1:9" x14ac:dyDescent="0.25">
      <c r="A58" s="9" t="s">
        <v>282</v>
      </c>
      <c r="B58" s="54">
        <f>VLOOKUP($A58,'Reservation Data'!$C$7:$Q$64,8,FALSE)</f>
        <v>11254</v>
      </c>
      <c r="C58" s="13"/>
      <c r="D58" s="54">
        <f>VLOOKUP($A58,'Reservation Data'!$C$7:$Q$64,10,FALSE)</f>
        <v>783</v>
      </c>
      <c r="E58" s="13"/>
      <c r="F58" s="54">
        <f>VLOOKUP($A58,'Reservation Data'!$C$7:$Q$64,6,FALSE)</f>
        <v>12037</v>
      </c>
      <c r="G58" s="13"/>
      <c r="I58" s="28"/>
    </row>
    <row r="59" spans="1:9" x14ac:dyDescent="0.25">
      <c r="A59" s="28"/>
      <c r="B59" s="54"/>
      <c r="C59" s="13"/>
      <c r="D59" s="54"/>
      <c r="E59" s="13"/>
      <c r="F59" s="54"/>
      <c r="G59" s="13"/>
      <c r="I59" s="28"/>
    </row>
    <row r="60" spans="1:9" x14ac:dyDescent="0.25">
      <c r="A60" s="28"/>
      <c r="B60" s="54"/>
      <c r="C60" s="13"/>
      <c r="D60" s="54"/>
      <c r="E60" s="13"/>
      <c r="F60" s="54"/>
      <c r="G60" s="13"/>
      <c r="I60" s="28"/>
    </row>
    <row r="61" spans="1:9" x14ac:dyDescent="0.25">
      <c r="A61" s="28"/>
      <c r="B61" s="54"/>
      <c r="C61" s="13"/>
      <c r="D61" s="54"/>
      <c r="E61" s="13"/>
      <c r="F61" s="54"/>
      <c r="G61" s="13"/>
      <c r="I61" s="28"/>
    </row>
    <row r="62" spans="1:9" x14ac:dyDescent="0.25">
      <c r="A62" s="28"/>
      <c r="B62" s="54"/>
      <c r="C62" s="13"/>
      <c r="D62" s="54"/>
      <c r="E62" s="13"/>
      <c r="F62" s="54"/>
      <c r="G62" s="13"/>
      <c r="I62" s="28"/>
    </row>
    <row r="63" spans="1:9" x14ac:dyDescent="0.25">
      <c r="A63" s="28"/>
      <c r="B63" s="54"/>
      <c r="C63" s="13"/>
      <c r="D63" s="54"/>
      <c r="E63" s="13"/>
      <c r="F63" s="54"/>
      <c r="G63" s="13"/>
      <c r="I63" s="28"/>
    </row>
    <row r="64" spans="1:9" x14ac:dyDescent="0.25">
      <c r="A64" s="28"/>
      <c r="B64" s="54"/>
      <c r="C64" s="13"/>
      <c r="D64" s="54"/>
      <c r="E64" s="13"/>
      <c r="F64" s="54"/>
      <c r="G64" s="13"/>
      <c r="I64" s="28"/>
    </row>
    <row r="65" spans="1:9" x14ac:dyDescent="0.25">
      <c r="A65" s="28"/>
      <c r="B65" s="54"/>
      <c r="C65" s="13"/>
      <c r="D65" s="54"/>
      <c r="E65" s="13"/>
      <c r="F65" s="54"/>
      <c r="G65" s="13"/>
      <c r="I65" s="28"/>
    </row>
    <row r="66" spans="1:9" x14ac:dyDescent="0.25">
      <c r="A66" s="28"/>
      <c r="B66" s="54"/>
      <c r="C66" s="13"/>
      <c r="D66" s="54"/>
      <c r="E66" s="13"/>
      <c r="F66" s="54"/>
      <c r="G66" s="13"/>
      <c r="I66" s="28"/>
    </row>
    <row r="67" spans="1:9" x14ac:dyDescent="0.25">
      <c r="A67" s="28"/>
      <c r="B67" s="54"/>
      <c r="C67" s="13"/>
      <c r="D67" s="54"/>
      <c r="E67" s="13"/>
      <c r="F67" s="54"/>
      <c r="G67" s="13"/>
      <c r="I67" s="28"/>
    </row>
    <row r="68" spans="1:9" x14ac:dyDescent="0.25">
      <c r="A68" s="28"/>
      <c r="B68" s="54"/>
      <c r="C68" s="13"/>
      <c r="D68" s="54"/>
      <c r="E68" s="13"/>
      <c r="F68" s="54"/>
      <c r="G68" s="13"/>
      <c r="I68" s="28"/>
    </row>
    <row r="69" spans="1:9" x14ac:dyDescent="0.25">
      <c r="A69" s="28"/>
      <c r="B69" s="54"/>
      <c r="C69" s="13"/>
      <c r="D69" s="54"/>
      <c r="E69" s="13"/>
      <c r="F69" s="54"/>
      <c r="G69" s="13"/>
      <c r="I69" s="28"/>
    </row>
    <row r="70" spans="1:9" x14ac:dyDescent="0.25">
      <c r="A70" s="28"/>
      <c r="B70" s="54"/>
      <c r="C70" s="13"/>
      <c r="D70" s="54"/>
      <c r="E70" s="13"/>
      <c r="F70" s="54"/>
      <c r="G70" s="13"/>
      <c r="I70" s="28"/>
    </row>
    <row r="71" spans="1:9" x14ac:dyDescent="0.25">
      <c r="A71" s="28"/>
      <c r="B71" s="54"/>
      <c r="C71" s="13"/>
      <c r="D71" s="54"/>
      <c r="E71" s="13"/>
      <c r="F71" s="54"/>
      <c r="G71" s="13"/>
      <c r="I71" s="28"/>
    </row>
    <row r="72" spans="1:9" x14ac:dyDescent="0.25">
      <c r="A72" s="28"/>
      <c r="B72" s="54"/>
      <c r="C72" s="13"/>
      <c r="D72" s="54"/>
      <c r="E72" s="13"/>
      <c r="F72" s="54"/>
      <c r="G72" s="13"/>
      <c r="I72" s="28"/>
    </row>
    <row r="73" spans="1:9" x14ac:dyDescent="0.25">
      <c r="A73" s="28"/>
      <c r="B73" s="54"/>
      <c r="C73" s="13"/>
      <c r="D73" s="54"/>
      <c r="E73" s="13"/>
      <c r="F73" s="54"/>
      <c r="G73" s="13"/>
      <c r="I73" s="28"/>
    </row>
    <row r="74" spans="1:9" x14ac:dyDescent="0.25">
      <c r="A74" s="28"/>
      <c r="B74" s="54"/>
      <c r="C74" s="13"/>
      <c r="D74" s="54"/>
      <c r="E74" s="13"/>
      <c r="F74" s="54"/>
      <c r="G74" s="13"/>
      <c r="I74" s="28"/>
    </row>
    <row r="75" spans="1:9" x14ac:dyDescent="0.25">
      <c r="A75" s="28"/>
      <c r="B75" s="54"/>
      <c r="C75" s="13"/>
      <c r="D75" s="54"/>
      <c r="E75" s="13"/>
      <c r="F75" s="54"/>
      <c r="G75" s="13"/>
      <c r="I75" s="28"/>
    </row>
    <row r="76" spans="1:9" x14ac:dyDescent="0.25">
      <c r="A76" s="28"/>
      <c r="B76" s="54"/>
      <c r="C76" s="13"/>
      <c r="D76" s="54"/>
      <c r="E76" s="13"/>
      <c r="F76" s="54"/>
      <c r="G76" s="13"/>
      <c r="I76" s="28"/>
    </row>
    <row r="77" spans="1:9" x14ac:dyDescent="0.25">
      <c r="A77" s="28"/>
      <c r="B77" s="54"/>
      <c r="C77" s="13"/>
      <c r="D77" s="54"/>
      <c r="E77" s="13"/>
      <c r="F77" s="54"/>
      <c r="G77" s="13"/>
      <c r="I77" s="28"/>
    </row>
    <row r="78" spans="1:9" x14ac:dyDescent="0.25">
      <c r="A78" s="28"/>
      <c r="B78" s="54"/>
      <c r="C78" s="13"/>
      <c r="D78" s="54"/>
      <c r="E78" s="13"/>
      <c r="F78" s="54"/>
      <c r="G78" s="13"/>
      <c r="I78" s="28"/>
    </row>
    <row r="79" spans="1:9" x14ac:dyDescent="0.25">
      <c r="A79" s="28"/>
      <c r="B79" s="54"/>
      <c r="C79" s="13"/>
      <c r="D79" s="54"/>
      <c r="E79" s="13"/>
      <c r="F79" s="54"/>
      <c r="G79" s="13"/>
      <c r="I79" s="28"/>
    </row>
    <row r="80" spans="1:9" x14ac:dyDescent="0.25">
      <c r="A80" s="28"/>
      <c r="B80" s="54"/>
      <c r="C80" s="13"/>
      <c r="D80" s="54"/>
      <c r="E80" s="13"/>
      <c r="F80" s="54"/>
      <c r="G80" s="13"/>
      <c r="I80" s="28"/>
    </row>
    <row r="81" spans="1:9" x14ac:dyDescent="0.25">
      <c r="A81" s="28"/>
      <c r="B81" s="54"/>
      <c r="C81" s="13"/>
      <c r="D81" s="54"/>
      <c r="E81" s="13"/>
      <c r="F81" s="54"/>
      <c r="G81" s="13"/>
      <c r="I81" s="28"/>
    </row>
    <row r="82" spans="1:9" x14ac:dyDescent="0.25">
      <c r="A82" s="28"/>
      <c r="B82" s="54"/>
      <c r="C82" s="13"/>
      <c r="D82" s="54"/>
      <c r="E82" s="13"/>
      <c r="F82" s="54"/>
      <c r="G82" s="13"/>
      <c r="I82" s="28"/>
    </row>
    <row r="83" spans="1:9" x14ac:dyDescent="0.25">
      <c r="A83" s="28"/>
      <c r="B83" s="54"/>
      <c r="C83" s="13"/>
      <c r="D83" s="54"/>
      <c r="E83" s="13"/>
      <c r="F83" s="54"/>
      <c r="G83" s="13"/>
      <c r="I83" s="28"/>
    </row>
    <row r="84" spans="1:9" x14ac:dyDescent="0.25">
      <c r="A84" s="28"/>
      <c r="B84" s="54"/>
      <c r="C84" s="13"/>
      <c r="D84" s="54"/>
      <c r="E84" s="13"/>
      <c r="F84" s="54"/>
      <c r="G84" s="13"/>
      <c r="I84" s="28"/>
    </row>
    <row r="85" spans="1:9" x14ac:dyDescent="0.25">
      <c r="A85" s="28"/>
      <c r="B85" s="54"/>
      <c r="C85" s="13"/>
      <c r="D85" s="54"/>
      <c r="E85" s="13"/>
      <c r="F85" s="54"/>
      <c r="G85" s="13"/>
      <c r="I85" s="28"/>
    </row>
    <row r="86" spans="1:9" x14ac:dyDescent="0.25">
      <c r="A86" s="28"/>
      <c r="B86" s="54"/>
      <c r="C86" s="13"/>
      <c r="D86" s="54"/>
      <c r="E86" s="13"/>
      <c r="F86" s="54"/>
      <c r="G86" s="13"/>
      <c r="I86" s="28"/>
    </row>
    <row r="87" spans="1:9" x14ac:dyDescent="0.25">
      <c r="A87" s="28"/>
      <c r="B87" s="54"/>
      <c r="C87" s="13"/>
      <c r="D87" s="54"/>
      <c r="E87" s="13"/>
      <c r="F87" s="54"/>
      <c r="G87" s="13"/>
      <c r="I87" s="28"/>
    </row>
    <row r="88" spans="1:9" x14ac:dyDescent="0.25">
      <c r="A88" s="28"/>
      <c r="B88" s="54"/>
      <c r="C88" s="13"/>
      <c r="D88" s="54"/>
      <c r="E88" s="13"/>
      <c r="F88" s="54"/>
      <c r="G88" s="13"/>
      <c r="I88" s="28"/>
    </row>
    <row r="89" spans="1:9" x14ac:dyDescent="0.25">
      <c r="A89" s="28"/>
      <c r="B89" s="54"/>
      <c r="C89" s="13"/>
      <c r="D89" s="54"/>
      <c r="E89" s="13"/>
      <c r="F89" s="54"/>
      <c r="G89" s="13"/>
      <c r="I89" s="28"/>
    </row>
    <row r="90" spans="1:9" x14ac:dyDescent="0.25">
      <c r="A90" s="28"/>
      <c r="B90" s="54"/>
      <c r="C90" s="13"/>
      <c r="D90" s="54"/>
      <c r="E90" s="13"/>
      <c r="F90" s="54"/>
      <c r="G90" s="13"/>
      <c r="I90" s="28"/>
    </row>
    <row r="91" spans="1:9" x14ac:dyDescent="0.25">
      <c r="A91" s="28"/>
      <c r="B91" s="54"/>
      <c r="C91" s="13"/>
      <c r="D91" s="54"/>
      <c r="E91" s="13"/>
      <c r="F91" s="54"/>
      <c r="G91" s="13"/>
      <c r="I91" s="28"/>
    </row>
    <row r="92" spans="1:9" x14ac:dyDescent="0.25">
      <c r="A92" s="28"/>
      <c r="B92" s="54"/>
      <c r="C92" s="13"/>
      <c r="D92" s="54"/>
      <c r="E92" s="13"/>
      <c r="F92" s="54"/>
      <c r="G92" s="13"/>
    </row>
    <row r="93" spans="1:9" x14ac:dyDescent="0.25">
      <c r="A93" s="28"/>
      <c r="B93" s="54"/>
      <c r="C93" s="13"/>
      <c r="D93" s="54"/>
      <c r="E93" s="13"/>
      <c r="F93" s="54"/>
      <c r="G93" s="13"/>
    </row>
    <row r="94" spans="1:9" x14ac:dyDescent="0.25">
      <c r="A94" s="28"/>
      <c r="B94" s="54"/>
      <c r="C94" s="13"/>
      <c r="D94" s="54"/>
      <c r="E94" s="13"/>
      <c r="F94" s="54"/>
      <c r="G94" s="13"/>
    </row>
    <row r="95" spans="1:9" x14ac:dyDescent="0.25">
      <c r="A95" s="28"/>
      <c r="B95" s="54"/>
      <c r="C95" s="13"/>
      <c r="D95" s="54"/>
      <c r="E95" s="13"/>
      <c r="F95" s="54"/>
      <c r="G95" s="13"/>
    </row>
    <row r="96" spans="1:9" x14ac:dyDescent="0.25">
      <c r="A96" s="28"/>
      <c r="B96" s="54"/>
      <c r="C96" s="13"/>
      <c r="D96" s="54"/>
      <c r="E96" s="13"/>
      <c r="F96" s="54"/>
      <c r="G96" s="13"/>
    </row>
    <row r="97" spans="1:7" x14ac:dyDescent="0.25">
      <c r="A97" s="28"/>
      <c r="B97" s="54"/>
      <c r="C97" s="13"/>
      <c r="D97" s="54"/>
      <c r="E97" s="13"/>
      <c r="F97" s="54"/>
      <c r="G97" s="13"/>
    </row>
    <row r="98" spans="1:7" x14ac:dyDescent="0.25">
      <c r="A98" s="28"/>
      <c r="B98" s="54"/>
      <c r="C98" s="13"/>
      <c r="D98" s="54"/>
      <c r="E98" s="13"/>
      <c r="F98" s="54"/>
      <c r="G98" s="13"/>
    </row>
    <row r="99" spans="1:7" x14ac:dyDescent="0.25">
      <c r="A99" s="28"/>
      <c r="B99" s="54"/>
      <c r="C99" s="13"/>
      <c r="D99" s="54"/>
      <c r="E99" s="13"/>
      <c r="F99" s="54"/>
      <c r="G99" s="13"/>
    </row>
    <row r="100" spans="1:7" x14ac:dyDescent="0.25">
      <c r="A100" s="28"/>
      <c r="B100" s="54"/>
      <c r="C100" s="13"/>
      <c r="D100" s="54"/>
      <c r="E100" s="13"/>
      <c r="F100" s="54"/>
      <c r="G100" s="13"/>
    </row>
    <row r="101" spans="1:7" x14ac:dyDescent="0.25">
      <c r="A101" s="28"/>
      <c r="B101" s="54"/>
      <c r="C101" s="13"/>
      <c r="D101" s="54"/>
      <c r="E101" s="13"/>
      <c r="F101" s="54"/>
      <c r="G101" s="13"/>
    </row>
    <row r="102" spans="1:7" x14ac:dyDescent="0.25">
      <c r="A102" s="28"/>
      <c r="B102" s="54"/>
      <c r="C102" s="11"/>
      <c r="D102" s="54"/>
      <c r="E102" s="11"/>
      <c r="F102" s="54"/>
      <c r="G102" s="11"/>
    </row>
    <row r="103" spans="1:7" x14ac:dyDescent="0.25">
      <c r="A103" s="11"/>
      <c r="B103" s="54"/>
      <c r="D103" s="54"/>
      <c r="F103" s="54"/>
    </row>
    <row r="104" spans="1:7" x14ac:dyDescent="0.25">
      <c r="A104" s="28"/>
      <c r="B104" s="54"/>
      <c r="C104" s="13"/>
      <c r="D104" s="54"/>
      <c r="E104" s="13"/>
      <c r="F104" s="54"/>
      <c r="G104" s="13"/>
    </row>
    <row r="105" spans="1:7" x14ac:dyDescent="0.25">
      <c r="A105" s="28"/>
      <c r="B105" s="54"/>
      <c r="C105" s="11"/>
      <c r="D105" s="54"/>
      <c r="E105" s="11"/>
      <c r="F105" s="54"/>
      <c r="G105" s="11"/>
    </row>
    <row r="106" spans="1:7" x14ac:dyDescent="0.25">
      <c r="A106" s="28"/>
      <c r="B106" s="54"/>
      <c r="C106" s="13"/>
      <c r="D106" s="54"/>
      <c r="E106" s="13"/>
      <c r="F106" s="54"/>
      <c r="G106" s="13"/>
    </row>
    <row r="107" spans="1:7" x14ac:dyDescent="0.25">
      <c r="A107" s="28"/>
      <c r="B107" s="54"/>
      <c r="C107" s="11"/>
      <c r="D107" s="54"/>
      <c r="E107" s="11"/>
      <c r="F107" s="54"/>
      <c r="G107" s="11"/>
    </row>
    <row r="108" spans="1:7" x14ac:dyDescent="0.25">
      <c r="A108" s="11"/>
      <c r="B108" s="54"/>
      <c r="D108" s="54"/>
      <c r="F108" s="54"/>
    </row>
    <row r="109" spans="1:7" x14ac:dyDescent="0.25">
      <c r="A109" s="28"/>
      <c r="B109" s="54"/>
      <c r="C109" s="13"/>
      <c r="D109" s="54"/>
      <c r="E109" s="13"/>
      <c r="F109" s="54"/>
      <c r="G109" s="13"/>
    </row>
    <row r="110" spans="1:7" x14ac:dyDescent="0.25">
      <c r="A110" s="28"/>
      <c r="B110" s="54"/>
      <c r="C110" s="11"/>
      <c r="D110" s="54"/>
      <c r="E110" s="11"/>
      <c r="F110" s="54"/>
      <c r="G110" s="11"/>
    </row>
    <row r="111" spans="1:7" x14ac:dyDescent="0.25">
      <c r="A111" s="28"/>
      <c r="B111" s="54"/>
      <c r="C111" s="13"/>
      <c r="D111" s="54"/>
      <c r="E111" s="13"/>
      <c r="F111" s="54"/>
      <c r="G111" s="13"/>
    </row>
    <row r="112" spans="1:7" x14ac:dyDescent="0.25">
      <c r="A112" s="28"/>
      <c r="B112" s="54"/>
      <c r="C112" s="11"/>
      <c r="D112" s="54"/>
      <c r="E112" s="11"/>
      <c r="F112" s="54"/>
      <c r="G112" s="11"/>
    </row>
    <row r="113" spans="1:7" x14ac:dyDescent="0.25">
      <c r="A113" s="11"/>
    </row>
    <row r="114" spans="1:7" x14ac:dyDescent="0.25">
      <c r="A114" s="28"/>
      <c r="B114" s="54"/>
      <c r="C114" s="13"/>
      <c r="D114" s="54"/>
      <c r="E114" s="13"/>
      <c r="F114" s="54"/>
      <c r="G114" s="13"/>
    </row>
    <row r="115" spans="1:7" x14ac:dyDescent="0.25">
      <c r="A115" s="28"/>
      <c r="B115" s="54"/>
      <c r="C115" s="11"/>
      <c r="D115" s="54"/>
      <c r="E115" s="11"/>
      <c r="F115" s="54"/>
      <c r="G115" s="11"/>
    </row>
    <row r="116" spans="1:7" x14ac:dyDescent="0.25">
      <c r="A116" s="28"/>
      <c r="B116" s="54"/>
      <c r="C116" s="13"/>
      <c r="D116" s="54"/>
      <c r="E116" s="13"/>
      <c r="F116" s="54"/>
      <c r="G116" s="13"/>
    </row>
    <row r="117" spans="1:7" x14ac:dyDescent="0.25">
      <c r="A117" s="28"/>
      <c r="B117" s="54"/>
      <c r="C117" s="11"/>
      <c r="D117" s="54"/>
      <c r="E117" s="11"/>
      <c r="F117" s="54"/>
      <c r="G117" s="11"/>
    </row>
    <row r="118" spans="1:7" x14ac:dyDescent="0.25">
      <c r="A118" s="28"/>
      <c r="B118" s="54"/>
      <c r="C118" s="13"/>
      <c r="D118" s="54"/>
      <c r="E118" s="13"/>
      <c r="F118" s="54"/>
      <c r="G118" s="13"/>
    </row>
    <row r="119" spans="1:7" x14ac:dyDescent="0.25">
      <c r="A119" s="28"/>
      <c r="B119" s="54"/>
      <c r="C119" s="11"/>
      <c r="D119" s="54"/>
      <c r="E119" s="11"/>
      <c r="F119" s="54"/>
      <c r="G119" s="11"/>
    </row>
    <row r="120" spans="1:7" x14ac:dyDescent="0.25">
      <c r="A120" s="28"/>
      <c r="B120" s="54"/>
      <c r="C120" s="13"/>
      <c r="D120" s="54"/>
      <c r="E120" s="13"/>
      <c r="F120" s="54"/>
      <c r="G120" s="13"/>
    </row>
    <row r="121" spans="1:7" x14ac:dyDescent="0.25">
      <c r="A121" s="28"/>
      <c r="B121" s="54"/>
      <c r="C121" s="11"/>
      <c r="D121" s="54"/>
      <c r="E121" s="11"/>
      <c r="F121" s="54"/>
      <c r="G121" s="11"/>
    </row>
    <row r="122" spans="1:7" x14ac:dyDescent="0.25">
      <c r="A122" s="28"/>
      <c r="B122" s="54"/>
      <c r="C122" s="13"/>
      <c r="D122" s="54"/>
      <c r="E122" s="13"/>
      <c r="F122" s="54"/>
      <c r="G122" s="13"/>
    </row>
    <row r="123" spans="1:7" x14ac:dyDescent="0.25">
      <c r="A123" s="28"/>
      <c r="B123" s="54"/>
      <c r="C123" s="11"/>
      <c r="D123" s="54"/>
      <c r="E123" s="11"/>
      <c r="F123" s="54"/>
      <c r="G123" s="11"/>
    </row>
    <row r="124" spans="1:7" x14ac:dyDescent="0.25">
      <c r="A124" s="28"/>
      <c r="B124" s="54"/>
      <c r="C124" s="13"/>
      <c r="D124" s="54"/>
      <c r="E124" s="13"/>
      <c r="F124" s="54"/>
      <c r="G124" s="13"/>
    </row>
    <row r="125" spans="1:7" x14ac:dyDescent="0.25">
      <c r="A125" s="28"/>
      <c r="B125" s="54"/>
      <c r="C125" s="11"/>
      <c r="D125" s="54"/>
      <c r="E125" s="11"/>
      <c r="F125" s="54"/>
      <c r="G125" s="11"/>
    </row>
    <row r="126" spans="1:7" x14ac:dyDescent="0.25">
      <c r="A126" s="28"/>
      <c r="B126" s="54"/>
      <c r="C126" s="13"/>
      <c r="D126" s="54"/>
      <c r="E126" s="13"/>
      <c r="F126" s="54"/>
      <c r="G126" s="13"/>
    </row>
    <row r="127" spans="1:7" x14ac:dyDescent="0.25">
      <c r="A127" s="28"/>
      <c r="B127" s="54"/>
      <c r="C127" s="11"/>
      <c r="D127" s="54"/>
      <c r="E127" s="11"/>
      <c r="F127" s="54"/>
      <c r="G127" s="11"/>
    </row>
    <row r="128" spans="1:7" x14ac:dyDescent="0.25">
      <c r="A128" s="28"/>
      <c r="B128" s="54"/>
      <c r="C128" s="13"/>
      <c r="D128" s="54"/>
      <c r="E128" s="13"/>
      <c r="F128" s="54"/>
      <c r="G128" s="13"/>
    </row>
    <row r="129" spans="1:7" x14ac:dyDescent="0.25">
      <c r="A129" s="28"/>
      <c r="B129" s="54"/>
      <c r="C129" s="11"/>
      <c r="D129" s="54"/>
      <c r="E129" s="11"/>
      <c r="F129" s="54"/>
      <c r="G129" s="11"/>
    </row>
    <row r="130" spans="1:7" x14ac:dyDescent="0.25">
      <c r="A130" s="28"/>
      <c r="B130" s="54"/>
      <c r="C130" s="13"/>
      <c r="D130" s="54"/>
      <c r="E130" s="13"/>
      <c r="F130" s="54"/>
      <c r="G130" s="13"/>
    </row>
    <row r="131" spans="1:7" x14ac:dyDescent="0.25">
      <c r="A131" s="28"/>
      <c r="B131" s="54"/>
      <c r="C131" s="11"/>
      <c r="D131" s="54"/>
      <c r="E131" s="11"/>
      <c r="F131" s="54"/>
      <c r="G131" s="11"/>
    </row>
    <row r="132" spans="1:7" x14ac:dyDescent="0.25">
      <c r="A132" s="11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2527-9207-42CC-AEE9-6634E3C3E0C6}">
  <dimension ref="A2:P73"/>
  <sheetViews>
    <sheetView topLeftCell="A46" zoomScale="90" zoomScaleNormal="90" workbookViewId="0">
      <selection activeCell="B17" sqref="B17"/>
    </sheetView>
  </sheetViews>
  <sheetFormatPr defaultColWidth="9.140625" defaultRowHeight="15" x14ac:dyDescent="0.25"/>
  <cols>
    <col min="1" max="1" width="13.85546875" style="9" customWidth="1"/>
    <col min="2" max="2" width="51.140625" style="9" customWidth="1"/>
    <col min="3" max="3" width="16" style="9" customWidth="1"/>
    <col min="4" max="4" width="14.42578125" style="9" customWidth="1"/>
    <col min="5" max="5" width="13.42578125" style="9" customWidth="1"/>
    <col min="6" max="6" width="11.85546875" style="9" customWidth="1"/>
    <col min="7" max="7" width="12" style="9" customWidth="1"/>
    <col min="8" max="8" width="12.42578125" style="9" customWidth="1"/>
    <col min="9" max="9" width="11.42578125" style="9" customWidth="1"/>
    <col min="10" max="10" width="12" style="9" customWidth="1"/>
    <col min="11" max="11" width="11" style="9" customWidth="1"/>
    <col min="12" max="12" width="18.85546875" style="9" customWidth="1"/>
    <col min="13" max="16384" width="9.140625" style="9"/>
  </cols>
  <sheetData>
    <row r="2" spans="2:9" x14ac:dyDescent="0.25">
      <c r="C2" s="27" t="s">
        <v>98</v>
      </c>
      <c r="I2" s="23"/>
    </row>
    <row r="3" spans="2:9" x14ac:dyDescent="0.25">
      <c r="C3" s="11" t="s">
        <v>346</v>
      </c>
      <c r="D3" s="11"/>
      <c r="E3" s="11"/>
      <c r="G3" s="24"/>
      <c r="I3" s="23"/>
    </row>
    <row r="4" spans="2:9" x14ac:dyDescent="0.25">
      <c r="C4" s="11" t="s">
        <v>85</v>
      </c>
      <c r="D4" s="11" t="s">
        <v>25</v>
      </c>
      <c r="E4" s="11" t="s">
        <v>89</v>
      </c>
      <c r="G4" s="24"/>
    </row>
    <row r="5" spans="2:9" x14ac:dyDescent="0.25">
      <c r="B5" s="11" t="s">
        <v>138</v>
      </c>
      <c r="C5" s="54">
        <f>E5-D5</f>
        <v>76849</v>
      </c>
      <c r="D5" s="54">
        <f>VLOOKUP($B5,'Step 4'!$A$3:$F$96,5,FALSE)</f>
        <v>5198</v>
      </c>
      <c r="E5" s="54">
        <f>VLOOKUP($B5, 'Step 2'!$A$3:$F$96,5,FALSE)</f>
        <v>82047</v>
      </c>
    </row>
    <row r="6" spans="2:9" x14ac:dyDescent="0.25">
      <c r="B6" s="11" t="s">
        <v>211</v>
      </c>
      <c r="C6" s="54">
        <f t="shared" ref="C6:C23" si="0">E6-D6</f>
        <v>312260</v>
      </c>
      <c r="D6" s="54">
        <f>VLOOKUP($B6,'Step 4'!$A$3:$F$96,5,FALSE)</f>
        <v>14097</v>
      </c>
      <c r="E6" s="54">
        <f>VLOOKUP($B6, 'Step 2'!$A$3:$F$96,5,FALSE)</f>
        <v>326357</v>
      </c>
    </row>
    <row r="7" spans="2:9" x14ac:dyDescent="0.25">
      <c r="B7" s="11" t="s">
        <v>131</v>
      </c>
      <c r="C7" s="54">
        <f t="shared" si="0"/>
        <v>600776</v>
      </c>
      <c r="D7" s="54">
        <f>VLOOKUP($B7,'Step 4'!$A$3:$F$96,5,FALSE)</f>
        <v>34777</v>
      </c>
      <c r="E7" s="54">
        <f>VLOOKUP($B7, 'Step 2'!$A$3:$F$96,5,FALSE)</f>
        <v>635553</v>
      </c>
    </row>
    <row r="8" spans="2:9" x14ac:dyDescent="0.25">
      <c r="B8" s="11" t="s">
        <v>133</v>
      </c>
      <c r="C8" s="54">
        <f t="shared" si="0"/>
        <v>201653</v>
      </c>
      <c r="D8" s="54">
        <f>VLOOKUP($B8,'Step 4'!$A$3:$F$96,5,FALSE)</f>
        <v>13141</v>
      </c>
      <c r="E8" s="54">
        <f>VLOOKUP($B8, 'Step 2'!$A$3:$F$96,5,FALSE)</f>
        <v>214794</v>
      </c>
    </row>
    <row r="9" spans="2:9" x14ac:dyDescent="0.25">
      <c r="B9" s="11" t="s">
        <v>128</v>
      </c>
      <c r="C9" s="54">
        <f t="shared" si="0"/>
        <v>4168479</v>
      </c>
      <c r="D9" s="54">
        <f>VLOOKUP($B9,'Step 4'!$A$3:$F$96,5,FALSE)</f>
        <v>195837</v>
      </c>
      <c r="E9" s="54">
        <f>VLOOKUP($B9, 'Step 2'!$A$3:$F$96,5,FALSE)</f>
        <v>4364316</v>
      </c>
    </row>
    <row r="10" spans="2:9" x14ac:dyDescent="0.25">
      <c r="B10" s="11" t="s">
        <v>134</v>
      </c>
      <c r="C10" s="54">
        <f t="shared" si="0"/>
        <v>1052266</v>
      </c>
      <c r="D10" s="54">
        <f>VLOOKUP($B10,'Step 4'!$A$3:$F$96,5,FALSE)</f>
        <v>60165</v>
      </c>
      <c r="E10" s="54">
        <f>VLOOKUP($B10, 'Step 2'!$A$3:$F$96,5,FALSE)</f>
        <v>1112431</v>
      </c>
    </row>
    <row r="11" spans="2:9" x14ac:dyDescent="0.25">
      <c r="B11" s="11" t="s">
        <v>143</v>
      </c>
      <c r="C11" s="54">
        <f t="shared" si="0"/>
        <v>286738</v>
      </c>
      <c r="D11" s="54">
        <f>VLOOKUP($B11,'Step 4'!$A$3:$F$96,5,FALSE)</f>
        <v>13996</v>
      </c>
      <c r="E11" s="54">
        <f>VLOOKUP($B11, 'Step 2'!$A$3:$F$96,5,FALSE)</f>
        <v>300734</v>
      </c>
    </row>
    <row r="12" spans="2:9" x14ac:dyDescent="0.25">
      <c r="B12" s="11" t="s">
        <v>188</v>
      </c>
      <c r="C12" s="54">
        <f t="shared" si="0"/>
        <v>909947</v>
      </c>
      <c r="D12" s="54">
        <f>VLOOKUP($B12,'Step 4'!$A$3:$F$96,5,FALSE)</f>
        <v>41679</v>
      </c>
      <c r="E12" s="54">
        <f>VLOOKUP($B12, 'Step 2'!$A$3:$F$96,5,FALSE)</f>
        <v>951626</v>
      </c>
    </row>
    <row r="13" spans="2:9" x14ac:dyDescent="0.25">
      <c r="B13" s="11" t="s">
        <v>216</v>
      </c>
      <c r="C13" s="54">
        <f t="shared" si="0"/>
        <v>1257691</v>
      </c>
      <c r="D13" s="54">
        <f>VLOOKUP($B13,'Step 4'!$A$3:$F$96,5,FALSE)</f>
        <v>48983</v>
      </c>
      <c r="E13" s="54">
        <f>VLOOKUP($B13, 'Step 2'!$A$3:$F$96,5,FALSE)</f>
        <v>1306674</v>
      </c>
      <c r="F13" s="24"/>
    </row>
    <row r="14" spans="2:9" x14ac:dyDescent="0.25">
      <c r="B14" s="11" t="s">
        <v>140</v>
      </c>
      <c r="C14" s="54">
        <f t="shared" si="0"/>
        <v>664623</v>
      </c>
      <c r="D14" s="54">
        <f>VLOOKUP($B14,'Step 4'!$A$3:$F$96,5,FALSE)</f>
        <v>45060</v>
      </c>
      <c r="E14" s="54">
        <f>VLOOKUP($B14, 'Step 2'!$A$3:$F$96,5,FALSE)</f>
        <v>709683</v>
      </c>
      <c r="F14" s="24"/>
    </row>
    <row r="15" spans="2:9" x14ac:dyDescent="0.25">
      <c r="B15" s="11" t="s">
        <v>142</v>
      </c>
      <c r="C15" s="54">
        <f t="shared" si="0"/>
        <v>483331</v>
      </c>
      <c r="D15" s="54">
        <f>VLOOKUP($B15,'Step 4'!$A$3:$F$96,5,FALSE)</f>
        <v>24536</v>
      </c>
      <c r="E15" s="54">
        <f>VLOOKUP($B15, 'Step 2'!$A$3:$F$96,5,FALSE)</f>
        <v>507867</v>
      </c>
    </row>
    <row r="16" spans="2:9" x14ac:dyDescent="0.25">
      <c r="B16" s="11" t="s">
        <v>178</v>
      </c>
      <c r="C16" s="54">
        <f t="shared" si="0"/>
        <v>3707232</v>
      </c>
      <c r="D16" s="54">
        <f>VLOOKUP($B16,'Step 4'!$A$3:$F$96,5,FALSE)</f>
        <v>167506</v>
      </c>
      <c r="E16" s="54">
        <f>VLOOKUP($B16, 'Step 2'!$A$3:$F$96,5,FALSE)</f>
        <v>3874738</v>
      </c>
    </row>
    <row r="17" spans="1:16" x14ac:dyDescent="0.25">
      <c r="B17" s="11" t="s">
        <v>146</v>
      </c>
      <c r="C17" s="54">
        <f t="shared" si="0"/>
        <v>841363</v>
      </c>
      <c r="D17" s="54">
        <f>VLOOKUP($B17,'Step 4'!$A$3:$F$96,5,FALSE)</f>
        <v>44405</v>
      </c>
      <c r="E17" s="54">
        <f>VLOOKUP($B17, 'Step 2'!$A$3:$F$96,5,FALSE)</f>
        <v>885768</v>
      </c>
    </row>
    <row r="18" spans="1:16" x14ac:dyDescent="0.25">
      <c r="B18" s="11" t="s">
        <v>210</v>
      </c>
      <c r="C18" s="54">
        <f t="shared" si="0"/>
        <v>271644</v>
      </c>
      <c r="D18" s="54">
        <f>VLOOKUP($B18,'Step 4'!$A$3:$F$96,5,FALSE)</f>
        <v>15460</v>
      </c>
      <c r="E18" s="54">
        <f>VLOOKUP($B18, 'Step 2'!$A$3:$F$96,5,FALSE)</f>
        <v>287104</v>
      </c>
    </row>
    <row r="19" spans="1:16" x14ac:dyDescent="0.25">
      <c r="B19" s="11" t="s">
        <v>159</v>
      </c>
      <c r="C19" s="54">
        <f t="shared" si="0"/>
        <v>5058215</v>
      </c>
      <c r="D19" s="54">
        <f>VLOOKUP($B19,'Step 4'!$A$3:$F$96,5,FALSE)</f>
        <v>197550</v>
      </c>
      <c r="E19" s="54">
        <f>VLOOKUP($B19, 'Step 2'!$A$3:$F$96,5,FALSE)</f>
        <v>5255765</v>
      </c>
    </row>
    <row r="20" spans="1:16" x14ac:dyDescent="0.25">
      <c r="B20" s="11" t="s">
        <v>135</v>
      </c>
      <c r="C20" s="54">
        <f t="shared" si="0"/>
        <v>19591</v>
      </c>
      <c r="D20" s="54">
        <f>VLOOKUP($B20,'Step 4'!$A$3:$F$96,5,FALSE)</f>
        <v>850</v>
      </c>
      <c r="E20" s="54">
        <f>VLOOKUP($B20, 'Step 2'!$A$3:$F$96,5,FALSE)</f>
        <v>20441</v>
      </c>
    </row>
    <row r="21" spans="1:16" x14ac:dyDescent="0.25">
      <c r="B21" s="11" t="s">
        <v>170</v>
      </c>
      <c r="C21" s="54">
        <f t="shared" si="0"/>
        <v>336800</v>
      </c>
      <c r="D21" s="54">
        <f>VLOOKUP($B21,'Step 4'!$A$3:$F$96,5,FALSE)</f>
        <v>12058</v>
      </c>
      <c r="E21" s="54">
        <f>VLOOKUP($B21, 'Step 2'!$A$3:$F$96,5,FALSE)</f>
        <v>348858</v>
      </c>
    </row>
    <row r="22" spans="1:16" x14ac:dyDescent="0.25">
      <c r="B22" s="11" t="s">
        <v>139</v>
      </c>
      <c r="C22" s="54">
        <f t="shared" si="0"/>
        <v>230970</v>
      </c>
      <c r="D22" s="54">
        <f>VLOOKUP($B22,'Step 4'!$A$3:$F$96,5,FALSE)</f>
        <v>13650</v>
      </c>
      <c r="E22" s="54">
        <f>VLOOKUP($B22, 'Step 2'!$A$3:$F$96,5,FALSE)</f>
        <v>244620</v>
      </c>
    </row>
    <row r="23" spans="1:16" x14ac:dyDescent="0.25">
      <c r="B23" s="11" t="s">
        <v>202</v>
      </c>
      <c r="C23" s="54">
        <f t="shared" si="0"/>
        <v>20656</v>
      </c>
      <c r="D23" s="54">
        <f>VLOOKUP($B23,'Step 4'!$A$3:$F$96,5,FALSE)</f>
        <v>921</v>
      </c>
      <c r="E23" s="54">
        <f>VLOOKUP($B23, 'Step 2'!$A$3:$F$96,5,FALSE)</f>
        <v>21577</v>
      </c>
    </row>
    <row r="24" spans="1:16" x14ac:dyDescent="0.25">
      <c r="B24" s="11"/>
      <c r="C24" s="11"/>
      <c r="D24" s="11"/>
      <c r="E24" s="11"/>
    </row>
    <row r="25" spans="1:16" x14ac:dyDescent="0.25">
      <c r="A25" s="11"/>
      <c r="B25" s="27" t="s">
        <v>91</v>
      </c>
      <c r="C25" s="62">
        <f>National!M16</f>
        <v>4.8</v>
      </c>
      <c r="D25" s="11"/>
      <c r="E25" s="11"/>
    </row>
    <row r="26" spans="1:16" x14ac:dyDescent="0.25">
      <c r="A26" s="11"/>
      <c r="B26" s="11"/>
      <c r="C26" s="11"/>
      <c r="D26" s="11"/>
      <c r="E26" s="11"/>
    </row>
    <row r="27" spans="1:16" x14ac:dyDescent="0.25">
      <c r="A27" s="11"/>
      <c r="B27" s="11"/>
    </row>
    <row r="28" spans="1:16" x14ac:dyDescent="0.25">
      <c r="A28" s="11"/>
    </row>
    <row r="29" spans="1:16" x14ac:dyDescent="0.25">
      <c r="A29" s="11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1:16" ht="28.5" customHeight="1" x14ac:dyDescent="0.25">
      <c r="B30" s="11"/>
      <c r="C30" s="120" t="s">
        <v>90</v>
      </c>
      <c r="D30" s="121"/>
      <c r="E30" s="122"/>
      <c r="F30" s="123" t="str">
        <f>$C$3</f>
        <v>APR 2017 - MAR 2019</v>
      </c>
      <c r="G30" s="124"/>
      <c r="H30" s="125"/>
      <c r="I30" s="126" t="s">
        <v>347</v>
      </c>
      <c r="J30" s="126"/>
      <c r="K30" s="126"/>
      <c r="L30" s="126"/>
    </row>
    <row r="31" spans="1:16" x14ac:dyDescent="0.25">
      <c r="B31" s="11"/>
      <c r="C31" s="51" t="s">
        <v>85</v>
      </c>
      <c r="D31" s="51" t="s">
        <v>25</v>
      </c>
      <c r="E31" s="51" t="s">
        <v>22</v>
      </c>
      <c r="F31" s="51" t="s">
        <v>85</v>
      </c>
      <c r="G31" s="51" t="s">
        <v>25</v>
      </c>
      <c r="H31" s="51" t="s">
        <v>22</v>
      </c>
      <c r="I31" s="52" t="s">
        <v>85</v>
      </c>
      <c r="J31" s="52" t="s">
        <v>25</v>
      </c>
      <c r="K31" s="52" t="s">
        <v>89</v>
      </c>
      <c r="L31" s="53" t="s">
        <v>43</v>
      </c>
    </row>
    <row r="32" spans="1:16" x14ac:dyDescent="0.25">
      <c r="B32" s="9" t="s">
        <v>290</v>
      </c>
      <c r="C32" s="11">
        <f>VLOOKUP($B32,'Census shares'!$A$5:$G$58,3, FALSE)</f>
        <v>1.4925000000000001E-2</v>
      </c>
      <c r="D32" s="11">
        <f>VLOOKUP($B32,'Census shares'!$A$5:$G$58,5, FALSE)</f>
        <v>3.2332E-2</v>
      </c>
      <c r="E32" s="11">
        <f>VLOOKUP($B32,'Census shares'!$A$5:$G$58,7, FALSE)</f>
        <v>1.7198999999999999E-2</v>
      </c>
      <c r="F32" s="54">
        <f>VLOOKUP(LEFT(B32,SEARCH("(",B32,1)-2)&amp;", OR", $B$5:$E$23,2,FALSE)</f>
        <v>76849</v>
      </c>
      <c r="G32" s="54">
        <f>VLOOKUP(LEFT(B32,SEARCH("(",B32,1)-2)&amp;", OR", $B$5:$E$23,3,FALSE)</f>
        <v>5198</v>
      </c>
      <c r="H32" s="54">
        <f>VLOOKUP(LEFT(B32,SEARCH("(",B32,1)-2)&amp;", OR", $B$5:$E$23,4,FALSE)</f>
        <v>82047</v>
      </c>
      <c r="I32" s="54">
        <f t="shared" ref="I32:J32" si="1">C32*F32</f>
        <v>1146.971325</v>
      </c>
      <c r="J32" s="55">
        <f t="shared" si="1"/>
        <v>168.061736</v>
      </c>
      <c r="K32" s="56">
        <f t="shared" ref="K32" si="2">I32+J32</f>
        <v>1315.0330610000001</v>
      </c>
      <c r="L32" s="73">
        <f>ROUND((TRUNC((J32/K32),4)*100),1)</f>
        <v>12.8</v>
      </c>
      <c r="M32" s="82"/>
      <c r="N32" s="110"/>
      <c r="O32" s="110"/>
      <c r="P32" s="109"/>
    </row>
    <row r="33" spans="2:16" x14ac:dyDescent="0.25">
      <c r="B33" s="77" t="s">
        <v>333</v>
      </c>
      <c r="I33" s="58">
        <f>SUM(I32:I32)</f>
        <v>1146.971325</v>
      </c>
      <c r="J33" s="59">
        <f>SUM(J32:J32)</f>
        <v>168.061736</v>
      </c>
      <c r="K33" s="58">
        <f>SUM(K32:K32)</f>
        <v>1315.0330610000001</v>
      </c>
      <c r="L33" s="74">
        <f>ROUND((TRUNC((J33/K33),4)*100),1)</f>
        <v>12.8</v>
      </c>
      <c r="N33" s="110"/>
      <c r="O33" s="110"/>
      <c r="P33" s="109"/>
    </row>
    <row r="34" spans="2:16" x14ac:dyDescent="0.25">
      <c r="B34" s="82"/>
      <c r="J34" s="61"/>
    </row>
    <row r="35" spans="2:16" x14ac:dyDescent="0.25">
      <c r="B35" s="82" t="s">
        <v>300</v>
      </c>
      <c r="C35" s="11">
        <f>VLOOKUP($B35,'Census shares'!$A$5:$G$58,3, FALSE)</f>
        <v>6.1019999999999998E-3</v>
      </c>
      <c r="D35" s="11">
        <f>VLOOKUP($B35,'Census shares'!$A$5:$G$58,5, FALSE)</f>
        <v>5.3119999999999999E-3</v>
      </c>
      <c r="E35" s="11">
        <f>VLOOKUP($B35,'Census shares'!$A$5:$G$58,7, FALSE)</f>
        <v>6.0289999999999996E-3</v>
      </c>
      <c r="F35" s="54">
        <f>VLOOKUP(LEFT(B35,SEARCH("(",B35,1)-2)&amp;", OR", $B$5:$E$23,2,FALSE)</f>
        <v>600776</v>
      </c>
      <c r="G35" s="54">
        <f>VLOOKUP(LEFT(B35,SEARCH("(",B35,1)-2)&amp;", OR", $B$5:$E$23,3,FALSE)</f>
        <v>34777</v>
      </c>
      <c r="H35" s="54">
        <f>VLOOKUP(LEFT(B35,SEARCH("(",B35,1)-2)&amp;", OR", $B$5:$E$23,4,FALSE)</f>
        <v>635553</v>
      </c>
      <c r="I35" s="54">
        <f t="shared" ref="I35:J35" si="3">C35*F35</f>
        <v>3665.935152</v>
      </c>
      <c r="J35" s="55">
        <f t="shared" si="3"/>
        <v>184.73542399999999</v>
      </c>
      <c r="K35" s="56">
        <f t="shared" ref="K35" si="4">I35+J35</f>
        <v>3850.670576</v>
      </c>
      <c r="L35" s="73">
        <f t="shared" ref="L35:L36" si="5">ROUND((TRUNC((J35/K35),4)*100),1)</f>
        <v>4.8</v>
      </c>
      <c r="M35" s="80"/>
      <c r="N35" s="110"/>
      <c r="O35" s="110"/>
      <c r="P35" s="109"/>
    </row>
    <row r="36" spans="2:16" x14ac:dyDescent="0.25">
      <c r="B36" s="77" t="s">
        <v>334</v>
      </c>
      <c r="F36" s="11"/>
      <c r="G36" s="11"/>
      <c r="H36" s="11"/>
      <c r="I36" s="58">
        <f>SUM(I35:I35)</f>
        <v>3665.935152</v>
      </c>
      <c r="J36" s="58">
        <f>SUM(J35:J35)</f>
        <v>184.73542399999999</v>
      </c>
      <c r="K36" s="58">
        <f>SUM(K35:K35)</f>
        <v>3850.670576</v>
      </c>
      <c r="L36" s="74">
        <f t="shared" si="5"/>
        <v>4.8</v>
      </c>
      <c r="N36" s="110"/>
      <c r="O36" s="110"/>
      <c r="P36" s="109"/>
    </row>
    <row r="37" spans="2:16" x14ac:dyDescent="0.25">
      <c r="B37" s="80"/>
      <c r="F37" s="11"/>
      <c r="G37" s="11"/>
      <c r="H37" s="11"/>
      <c r="J37" s="61"/>
    </row>
    <row r="38" spans="2:16" x14ac:dyDescent="0.25">
      <c r="B38" s="82" t="s">
        <v>306</v>
      </c>
      <c r="C38" s="11">
        <f>VLOOKUP($B38,'Census shares'!$A$5:$G$58,3, FALSE)</f>
        <v>4.4219999999999997E-3</v>
      </c>
      <c r="D38" s="11">
        <f>VLOOKUP($B38,'Census shares'!$A$5:$G$58,5, FALSE)</f>
        <v>8.5550000000000001E-3</v>
      </c>
      <c r="E38" s="11">
        <f>VLOOKUP($B38,'Census shares'!$A$5:$G$58,7, FALSE)</f>
        <v>4.7650000000000001E-3</v>
      </c>
      <c r="F38" s="54">
        <f t="shared" ref="F38:F39" si="6">VLOOKUP(LEFT(B38,SEARCH("(",B38,1)-2)&amp;", OR", $B$5:$E$23,2,FALSE)</f>
        <v>909947</v>
      </c>
      <c r="G38" s="54">
        <f t="shared" ref="G38:G39" si="7">VLOOKUP(LEFT(B38,SEARCH("(",B38,1)-2)&amp;", OR", $B$5:$E$23,3,FALSE)</f>
        <v>41679</v>
      </c>
      <c r="H38" s="54">
        <f t="shared" ref="H38:H39" si="8">VLOOKUP(LEFT(B38,SEARCH("(",B38,1)-2)&amp;", OR", $B$5:$E$23,4,FALSE)</f>
        <v>951626</v>
      </c>
      <c r="I38" s="54">
        <f t="shared" ref="I38:J39" si="9">C38*F38</f>
        <v>4023.7856339999998</v>
      </c>
      <c r="J38" s="55">
        <f t="shared" si="9"/>
        <v>356.56384500000001</v>
      </c>
      <c r="K38" s="56">
        <f t="shared" ref="K38:K39" si="10">I38+J38</f>
        <v>4380.3494789999995</v>
      </c>
      <c r="L38" s="73">
        <f t="shared" ref="L38:L40" si="11">ROUND((TRUNC((J38/K38),4)*100),1)</f>
        <v>8.1</v>
      </c>
      <c r="M38" s="80"/>
      <c r="N38" s="110"/>
      <c r="O38" s="110"/>
      <c r="P38" s="109"/>
    </row>
    <row r="39" spans="2:16" ht="15.95" customHeight="1" x14ac:dyDescent="0.25">
      <c r="B39" s="82" t="s">
        <v>308</v>
      </c>
      <c r="C39" s="11">
        <f>VLOOKUP($B39,'Census shares'!$A$5:$G$58,3, FALSE)</f>
        <v>1.74E-4</v>
      </c>
      <c r="D39" s="11">
        <f>VLOOKUP($B39,'Census shares'!$A$5:$G$58,5, FALSE)</f>
        <v>9.2400000000000002E-4</v>
      </c>
      <c r="E39" s="11">
        <f>VLOOKUP($B39,'Census shares'!$A$5:$G$58,7, FALSE)</f>
        <v>2.24E-4</v>
      </c>
      <c r="F39" s="54">
        <f t="shared" si="6"/>
        <v>1257691</v>
      </c>
      <c r="G39" s="54">
        <f t="shared" si="7"/>
        <v>48983</v>
      </c>
      <c r="H39" s="54">
        <f t="shared" si="8"/>
        <v>1306674</v>
      </c>
      <c r="I39" s="54">
        <f t="shared" si="9"/>
        <v>218.838234</v>
      </c>
      <c r="J39" s="55">
        <f t="shared" si="9"/>
        <v>45.260292</v>
      </c>
      <c r="K39" s="56">
        <f t="shared" si="10"/>
        <v>264.09852599999999</v>
      </c>
      <c r="L39" s="73">
        <f t="shared" si="11"/>
        <v>17.100000000000001</v>
      </c>
      <c r="M39" s="80"/>
      <c r="N39" s="110"/>
      <c r="O39" s="110"/>
      <c r="P39" s="109"/>
    </row>
    <row r="40" spans="2:16" x14ac:dyDescent="0.25">
      <c r="B40" s="77" t="s">
        <v>335</v>
      </c>
      <c r="C40" s="11"/>
      <c r="D40" s="11"/>
      <c r="E40" s="11"/>
      <c r="F40" s="11"/>
      <c r="G40" s="11"/>
      <c r="H40" s="11"/>
      <c r="I40" s="58">
        <f>SUM(I38:I39)</f>
        <v>4242.6238679999997</v>
      </c>
      <c r="J40" s="58">
        <f>SUM(J38:J39)</f>
        <v>401.82413700000001</v>
      </c>
      <c r="K40" s="58">
        <f>SUM(K38:K39)</f>
        <v>4644.4480049999993</v>
      </c>
      <c r="L40" s="74">
        <f t="shared" si="11"/>
        <v>8.6999999999999993</v>
      </c>
      <c r="N40" s="110"/>
      <c r="O40" s="110"/>
      <c r="P40" s="109"/>
    </row>
    <row r="41" spans="2:16" x14ac:dyDescent="0.25">
      <c r="B41" s="80"/>
      <c r="C41" s="11"/>
      <c r="D41" s="11"/>
      <c r="E41" s="11"/>
      <c r="F41" s="11"/>
      <c r="G41" s="11"/>
      <c r="H41" s="11"/>
      <c r="I41" s="54"/>
      <c r="J41" s="55"/>
      <c r="K41" s="56"/>
      <c r="L41" s="57"/>
    </row>
    <row r="42" spans="2:16" x14ac:dyDescent="0.25">
      <c r="B42" s="82" t="s">
        <v>310</v>
      </c>
      <c r="C42" s="11">
        <f>VLOOKUP($B42,'Census shares'!$A$5:$G$58,3, FALSE)</f>
        <v>1.5300000000000001E-4</v>
      </c>
      <c r="D42" s="11">
        <f>VLOOKUP($B42,'Census shares'!$A$5:$G$58,5, FALSE)</f>
        <v>2.699E-3</v>
      </c>
      <c r="E42" s="11">
        <f>VLOOKUP($B42,'Census shares'!$A$5:$G$58,7, FALSE)</f>
        <v>3.8400000000000001E-4</v>
      </c>
      <c r="F42" s="54">
        <f>VLOOKUP(LEFT(B42,SEARCH("(",B42,1)-2)&amp;", OR", $B$5:$E$23,2,FALSE)</f>
        <v>664623</v>
      </c>
      <c r="G42" s="54">
        <f>VLOOKUP(LEFT(B42,SEARCH("(",B42,1)-2)&amp;", OR", $B$5:$E$23,3,FALSE)</f>
        <v>45060</v>
      </c>
      <c r="H42" s="54">
        <f>VLOOKUP(LEFT(B42,SEARCH("(",B42,1)-2)&amp;", OR", $B$5:$E$23,4,FALSE)</f>
        <v>709683</v>
      </c>
      <c r="I42" s="54">
        <f t="shared" ref="I42:J42" si="12">C42*F42</f>
        <v>101.687319</v>
      </c>
      <c r="J42" s="55">
        <f t="shared" si="12"/>
        <v>121.61694</v>
      </c>
      <c r="K42" s="56">
        <f t="shared" ref="K42" si="13">I42+J42</f>
        <v>223.304259</v>
      </c>
      <c r="L42" s="73">
        <f t="shared" ref="L42:L43" si="14">ROUND((TRUNC((J42/K42),4)*100),1)</f>
        <v>54.5</v>
      </c>
      <c r="M42" s="80"/>
      <c r="N42" s="110"/>
      <c r="O42" s="110"/>
      <c r="P42" s="109"/>
    </row>
    <row r="43" spans="2:16" x14ac:dyDescent="0.25">
      <c r="B43" s="77" t="s">
        <v>336</v>
      </c>
      <c r="F43" s="11"/>
      <c r="G43" s="11"/>
      <c r="H43" s="11"/>
      <c r="I43" s="58">
        <f>SUM(I42:I42)</f>
        <v>101.687319</v>
      </c>
      <c r="J43" s="58">
        <f>SUM(J42:J42)</f>
        <v>121.61694</v>
      </c>
      <c r="K43" s="58">
        <f>SUM(K42:K42)</f>
        <v>223.304259</v>
      </c>
      <c r="L43" s="74">
        <f t="shared" si="14"/>
        <v>54.5</v>
      </c>
      <c r="N43" s="110"/>
      <c r="O43" s="110"/>
      <c r="P43" s="109"/>
    </row>
    <row r="44" spans="2:16" x14ac:dyDescent="0.25">
      <c r="B44" s="77"/>
      <c r="F44" s="11"/>
      <c r="G44" s="11"/>
      <c r="H44" s="11"/>
      <c r="I44" s="58"/>
      <c r="J44" s="58"/>
      <c r="K44" s="58"/>
      <c r="L44" s="60"/>
    </row>
    <row r="45" spans="2:16" x14ac:dyDescent="0.25">
      <c r="B45" s="82" t="s">
        <v>312</v>
      </c>
      <c r="C45" s="11">
        <f>VLOOKUP($B45,'Census shares'!$A$5:$G$58,3, FALSE)</f>
        <v>1.1010000000000001E-2</v>
      </c>
      <c r="D45" s="11">
        <f>VLOOKUP($B45,'Census shares'!$A$5:$G$58,5, FALSE)</f>
        <v>2.8396000000000001E-2</v>
      </c>
      <c r="E45" s="11">
        <f>VLOOKUP($B45,'Census shares'!$A$5:$G$58,7, FALSE)</f>
        <v>1.2132E-2</v>
      </c>
      <c r="F45" s="54">
        <f t="shared" ref="F45:F46" si="15">VLOOKUP(LEFT(B45,SEARCH("(",B45,1)-2)&amp;", OR", $B$5:$E$23,2,FALSE)</f>
        <v>483331</v>
      </c>
      <c r="G45" s="54">
        <f t="shared" ref="G45:G46" si="16">VLOOKUP(LEFT(B45,SEARCH("(",B45,1)-2)&amp;", OR", $B$5:$E$23,3,FALSE)</f>
        <v>24536</v>
      </c>
      <c r="H45" s="54">
        <f t="shared" ref="H45:H46" si="17">VLOOKUP(LEFT(B45,SEARCH("(",B45,1)-2)&amp;", OR", $B$5:$E$23,4,FALSE)</f>
        <v>507867</v>
      </c>
      <c r="I45" s="54">
        <f t="shared" ref="I45:J46" si="18">C45*F45</f>
        <v>5321.4743100000005</v>
      </c>
      <c r="J45" s="55">
        <f t="shared" si="18"/>
        <v>696.72425600000008</v>
      </c>
      <c r="K45" s="56">
        <f t="shared" ref="K45:K46" si="19">I45+J45</f>
        <v>6018.1985660000009</v>
      </c>
      <c r="L45" s="73">
        <f t="shared" ref="L45:L47" si="20">ROUND((TRUNC((J45/K45),4)*100),1)</f>
        <v>11.6</v>
      </c>
      <c r="M45" s="80"/>
      <c r="N45" s="110"/>
      <c r="O45" s="110"/>
      <c r="P45" s="109"/>
    </row>
    <row r="46" spans="2:16" x14ac:dyDescent="0.25">
      <c r="B46" s="82" t="s">
        <v>314</v>
      </c>
      <c r="C46" s="11">
        <f>VLOOKUP($B46,'Census shares'!$A$5:$G$58,3, FALSE)</f>
        <v>0</v>
      </c>
      <c r="D46" s="11">
        <f>VLOOKUP($B46,'Census shares'!$A$5:$G$58,5, FALSE)</f>
        <v>0</v>
      </c>
      <c r="E46" s="11">
        <f>VLOOKUP($B46,'Census shares'!$A$5:$G$58,7, FALSE)</f>
        <v>0</v>
      </c>
      <c r="F46" s="54">
        <f t="shared" si="15"/>
        <v>3707232</v>
      </c>
      <c r="G46" s="54">
        <f t="shared" si="16"/>
        <v>167506</v>
      </c>
      <c r="H46" s="54">
        <f t="shared" si="17"/>
        <v>3874738</v>
      </c>
      <c r="I46" s="54">
        <f t="shared" si="18"/>
        <v>0</v>
      </c>
      <c r="J46" s="55">
        <f t="shared" si="18"/>
        <v>0</v>
      </c>
      <c r="K46" s="56">
        <f t="shared" si="19"/>
        <v>0</v>
      </c>
      <c r="L46" s="73" t="e">
        <f t="shared" si="20"/>
        <v>#DIV/0!</v>
      </c>
      <c r="M46" s="81"/>
      <c r="N46" s="110"/>
      <c r="O46" s="110"/>
      <c r="P46" s="109"/>
    </row>
    <row r="47" spans="2:16" x14ac:dyDescent="0.25">
      <c r="B47" s="77" t="s">
        <v>337</v>
      </c>
      <c r="C47" s="11"/>
      <c r="D47" s="11"/>
      <c r="E47" s="11"/>
      <c r="F47" s="11"/>
      <c r="G47" s="11"/>
      <c r="H47" s="11"/>
      <c r="I47" s="58">
        <f>SUM(I45:I46)</f>
        <v>5321.4743100000005</v>
      </c>
      <c r="J47" s="58">
        <f>SUM(J45:J46)</f>
        <v>696.72425600000008</v>
      </c>
      <c r="K47" s="58">
        <f>SUM(K45:K46)</f>
        <v>6018.1985660000009</v>
      </c>
      <c r="L47" s="74">
        <f t="shared" si="20"/>
        <v>11.6</v>
      </c>
      <c r="N47" s="110"/>
      <c r="O47" s="110"/>
      <c r="P47" s="109"/>
    </row>
    <row r="48" spans="2:16" x14ac:dyDescent="0.25">
      <c r="B48" s="80"/>
      <c r="C48" s="11"/>
      <c r="D48" s="11"/>
      <c r="E48" s="11"/>
      <c r="F48" s="11"/>
      <c r="G48" s="11"/>
      <c r="H48" s="11"/>
      <c r="I48" s="54"/>
      <c r="J48" s="55"/>
      <c r="K48" s="56"/>
      <c r="L48" s="57"/>
    </row>
    <row r="49" spans="2:16" x14ac:dyDescent="0.25">
      <c r="B49" s="82" t="s">
        <v>316</v>
      </c>
      <c r="C49" s="11">
        <f>VLOOKUP($B49,'Census shares'!$A$5:$G$58,3, FALSE)</f>
        <v>4.0232999999999998E-2</v>
      </c>
      <c r="D49" s="11">
        <f>VLOOKUP($B49,'Census shares'!$A$5:$G$58,5, FALSE)</f>
        <v>3.8738000000000002E-2</v>
      </c>
      <c r="E49" s="11">
        <f>VLOOKUP($B49,'Census shares'!$A$5:$G$58,7, FALSE)</f>
        <v>4.0107999999999998E-2</v>
      </c>
      <c r="F49" s="54">
        <f t="shared" ref="F49:F50" si="21">VLOOKUP(LEFT(B49,SEARCH("(",B49,1)-2)&amp;", OR", $B$5:$E$23,2,FALSE)</f>
        <v>841363</v>
      </c>
      <c r="G49" s="54">
        <f t="shared" ref="G49:G50" si="22">VLOOKUP(LEFT(B49,SEARCH("(",B49,1)-2)&amp;", OR", $B$5:$E$23,3,FALSE)</f>
        <v>44405</v>
      </c>
      <c r="H49" s="54">
        <f t="shared" ref="H49:H50" si="23">VLOOKUP(LEFT(B49,SEARCH("(",B49,1)-2)&amp;", OR", $B$5:$E$23,4,FALSE)</f>
        <v>885768</v>
      </c>
      <c r="I49" s="54">
        <f t="shared" ref="I49:J50" si="24">C49*F49</f>
        <v>33850.557579</v>
      </c>
      <c r="J49" s="55">
        <f t="shared" si="24"/>
        <v>1720.1608900000001</v>
      </c>
      <c r="K49" s="56">
        <f t="shared" ref="K49:K50" si="25">I49+J49</f>
        <v>35570.718468999999</v>
      </c>
      <c r="L49" s="73">
        <f t="shared" ref="L49:L51" si="26">ROUND((TRUNC((J49/K49),4)*100),1)</f>
        <v>4.8</v>
      </c>
      <c r="M49" s="80"/>
      <c r="N49" s="110"/>
      <c r="O49" s="110"/>
      <c r="P49" s="109"/>
    </row>
    <row r="50" spans="2:16" x14ac:dyDescent="0.25">
      <c r="B50" s="82" t="s">
        <v>318</v>
      </c>
      <c r="C50" s="11">
        <f>VLOOKUP($B50,'Census shares'!$A$5:$G$58,3, FALSE)</f>
        <v>0</v>
      </c>
      <c r="D50" s="11">
        <f>VLOOKUP($B50,'Census shares'!$A$5:$G$58,5, FALSE)</f>
        <v>0</v>
      </c>
      <c r="E50" s="11">
        <f>VLOOKUP($B50,'Census shares'!$A$5:$G$58,7, FALSE)</f>
        <v>0</v>
      </c>
      <c r="F50" s="54">
        <f t="shared" si="21"/>
        <v>271644</v>
      </c>
      <c r="G50" s="54">
        <f t="shared" si="22"/>
        <v>15460</v>
      </c>
      <c r="H50" s="54">
        <f t="shared" si="23"/>
        <v>287104</v>
      </c>
      <c r="I50" s="54">
        <f t="shared" si="24"/>
        <v>0</v>
      </c>
      <c r="J50" s="55">
        <f t="shared" si="24"/>
        <v>0</v>
      </c>
      <c r="K50" s="56">
        <f t="shared" si="25"/>
        <v>0</v>
      </c>
      <c r="L50" s="73" t="e">
        <f t="shared" si="26"/>
        <v>#DIV/0!</v>
      </c>
      <c r="M50" s="80"/>
      <c r="N50" s="110"/>
      <c r="O50" s="110"/>
      <c r="P50" s="109"/>
    </row>
    <row r="51" spans="2:16" x14ac:dyDescent="0.25">
      <c r="B51" s="77" t="s">
        <v>338</v>
      </c>
      <c r="F51" s="11"/>
      <c r="G51" s="11"/>
      <c r="H51" s="11"/>
      <c r="I51" s="58">
        <f>SUM(I49:I50)</f>
        <v>33850.557579</v>
      </c>
      <c r="J51" s="58">
        <f>SUM(J49:J50)</f>
        <v>1720.1608900000001</v>
      </c>
      <c r="K51" s="58">
        <f>SUM(K49:K50)</f>
        <v>35570.718468999999</v>
      </c>
      <c r="L51" s="74">
        <f t="shared" si="26"/>
        <v>4.8</v>
      </c>
      <c r="N51" s="110"/>
      <c r="O51" s="110"/>
      <c r="P51" s="109"/>
    </row>
    <row r="52" spans="2:16" x14ac:dyDescent="0.25">
      <c r="B52" s="82"/>
      <c r="C52" s="11"/>
      <c r="D52" s="11"/>
      <c r="E52" s="11"/>
      <c r="F52" s="11"/>
      <c r="G52" s="11"/>
      <c r="H52" s="11"/>
      <c r="I52" s="54"/>
      <c r="J52" s="55"/>
      <c r="K52" s="56"/>
      <c r="L52" s="57"/>
    </row>
    <row r="53" spans="2:16" x14ac:dyDescent="0.25">
      <c r="B53" s="82" t="s">
        <v>320</v>
      </c>
      <c r="C53" s="11">
        <f>VLOOKUP($B53,'Census shares'!$A$5:$G$58,3, FALSE)</f>
        <v>0</v>
      </c>
      <c r="D53" s="11">
        <f>VLOOKUP($B53,'Census shares'!$A$5:$G$58,5, FALSE)</f>
        <v>0</v>
      </c>
      <c r="E53" s="11">
        <f>VLOOKUP($B53,'Census shares'!$A$5:$G$58,7, FALSE)</f>
        <v>0</v>
      </c>
      <c r="F53" s="54">
        <f t="shared" ref="F53:F59" si="27">VLOOKUP(LEFT(B53,SEARCH("(",B53,1)-2)&amp;", OR", $B$5:$E$23,2,FALSE)</f>
        <v>5058215</v>
      </c>
      <c r="G53" s="54">
        <f t="shared" ref="G53:G59" si="28">VLOOKUP(LEFT(B53,SEARCH("(",B53,1)-2)&amp;", OR", $B$5:$E$23,3,FALSE)</f>
        <v>197550</v>
      </c>
      <c r="H53" s="54">
        <f t="shared" ref="H53:H59" si="29">VLOOKUP(LEFT(B53,SEARCH("(",B53,1)-2)&amp;", OR", $B$5:$E$23,4,FALSE)</f>
        <v>5255765</v>
      </c>
      <c r="I53" s="54">
        <f t="shared" ref="I53:J59" si="30">C53*F53</f>
        <v>0</v>
      </c>
      <c r="J53" s="55">
        <f t="shared" si="30"/>
        <v>0</v>
      </c>
      <c r="K53" s="56">
        <f t="shared" ref="K53:K59" si="31">I53+J53</f>
        <v>0</v>
      </c>
      <c r="L53" s="73" t="e">
        <f t="shared" ref="L53:L60" si="32">ROUND((TRUNC((J53/K53),4)*100),1)</f>
        <v>#DIV/0!</v>
      </c>
      <c r="M53" s="81"/>
      <c r="N53" s="110"/>
      <c r="O53" s="110"/>
      <c r="P53" s="109"/>
    </row>
    <row r="54" spans="2:16" x14ac:dyDescent="0.25">
      <c r="B54" s="82" t="s">
        <v>322</v>
      </c>
      <c r="C54" s="11">
        <f>VLOOKUP($B54,'Census shares'!$A$5:$G$58,3, FALSE)</f>
        <v>0</v>
      </c>
      <c r="D54" s="11">
        <f>VLOOKUP($B54,'Census shares'!$A$5:$G$58,5, FALSE)</f>
        <v>0</v>
      </c>
      <c r="E54" s="11">
        <f>VLOOKUP($B54,'Census shares'!$A$5:$G$58,7, FALSE)</f>
        <v>0</v>
      </c>
      <c r="F54" s="54">
        <f t="shared" si="27"/>
        <v>19591</v>
      </c>
      <c r="G54" s="54">
        <f t="shared" si="28"/>
        <v>850</v>
      </c>
      <c r="H54" s="54">
        <f t="shared" si="29"/>
        <v>20441</v>
      </c>
      <c r="I54" s="54">
        <f t="shared" si="30"/>
        <v>0</v>
      </c>
      <c r="J54" s="55">
        <f t="shared" si="30"/>
        <v>0</v>
      </c>
      <c r="K54" s="56">
        <f t="shared" si="31"/>
        <v>0</v>
      </c>
      <c r="L54" s="73" t="e">
        <f t="shared" si="32"/>
        <v>#DIV/0!</v>
      </c>
      <c r="M54" s="80"/>
      <c r="N54" s="110"/>
      <c r="O54" s="110"/>
      <c r="P54" s="109"/>
    </row>
    <row r="55" spans="2:16" x14ac:dyDescent="0.25">
      <c r="B55" s="82" t="s">
        <v>324</v>
      </c>
      <c r="C55" s="11">
        <f>VLOOKUP($B55,'Census shares'!$A$5:$G$58,3, FALSE)</f>
        <v>0</v>
      </c>
      <c r="D55" s="11">
        <f>VLOOKUP($B55,'Census shares'!$A$5:$G$58,5, FALSE)</f>
        <v>0</v>
      </c>
      <c r="E55" s="11">
        <f>VLOOKUP($B55,'Census shares'!$A$5:$G$58,7, FALSE)</f>
        <v>0</v>
      </c>
      <c r="F55" s="54">
        <f t="shared" si="27"/>
        <v>336800</v>
      </c>
      <c r="G55" s="54">
        <f t="shared" si="28"/>
        <v>12058</v>
      </c>
      <c r="H55" s="54">
        <f t="shared" si="29"/>
        <v>348858</v>
      </c>
      <c r="I55" s="54">
        <f t="shared" si="30"/>
        <v>0</v>
      </c>
      <c r="J55" s="55">
        <f t="shared" si="30"/>
        <v>0</v>
      </c>
      <c r="K55" s="56">
        <f t="shared" si="31"/>
        <v>0</v>
      </c>
      <c r="L55" s="73" t="e">
        <f t="shared" si="32"/>
        <v>#DIV/0!</v>
      </c>
      <c r="M55" s="80"/>
      <c r="N55" s="110"/>
      <c r="O55" s="110"/>
      <c r="P55" s="109"/>
    </row>
    <row r="56" spans="2:16" x14ac:dyDescent="0.25">
      <c r="B56" s="82" t="s">
        <v>326</v>
      </c>
      <c r="C56" s="11">
        <f>VLOOKUP($B56,'Census shares'!$A$5:$G$58,3, FALSE)</f>
        <v>0.12547900000000001</v>
      </c>
      <c r="D56" s="11">
        <f>VLOOKUP($B56,'Census shares'!$A$5:$G$58,5, FALSE)</f>
        <v>0.34337800000000002</v>
      </c>
      <c r="E56" s="11">
        <f>VLOOKUP($B56,'Census shares'!$A$5:$G$58,7, FALSE)</f>
        <v>0.151505</v>
      </c>
      <c r="F56" s="54">
        <f t="shared" si="27"/>
        <v>230970</v>
      </c>
      <c r="G56" s="54">
        <f t="shared" si="28"/>
        <v>13650</v>
      </c>
      <c r="H56" s="54">
        <f t="shared" si="29"/>
        <v>244620</v>
      </c>
      <c r="I56" s="54">
        <f t="shared" si="30"/>
        <v>28981.88463</v>
      </c>
      <c r="J56" s="55">
        <f t="shared" si="30"/>
        <v>4687.1097</v>
      </c>
      <c r="K56" s="56">
        <f t="shared" si="31"/>
        <v>33668.994330000001</v>
      </c>
      <c r="L56" s="73">
        <f t="shared" si="32"/>
        <v>13.9</v>
      </c>
      <c r="M56" s="80"/>
      <c r="N56" s="110"/>
      <c r="O56" s="110"/>
      <c r="P56" s="109"/>
    </row>
    <row r="57" spans="2:16" x14ac:dyDescent="0.25">
      <c r="B57" s="82" t="s">
        <v>328</v>
      </c>
      <c r="C57" s="11">
        <f>VLOOKUP($B57,'Census shares'!$A$5:$G$58,3, FALSE)</f>
        <v>0</v>
      </c>
      <c r="D57" s="11">
        <f>VLOOKUP($B57,'Census shares'!$A$5:$G$58,5, FALSE)</f>
        <v>0</v>
      </c>
      <c r="E57" s="11">
        <f>VLOOKUP($B57,'Census shares'!$A$5:$G$58,7, FALSE)</f>
        <v>0</v>
      </c>
      <c r="F57" s="54">
        <f t="shared" si="27"/>
        <v>3707232</v>
      </c>
      <c r="G57" s="54">
        <f t="shared" si="28"/>
        <v>167506</v>
      </c>
      <c r="H57" s="54">
        <f t="shared" si="29"/>
        <v>3874738</v>
      </c>
      <c r="I57" s="54">
        <f t="shared" si="30"/>
        <v>0</v>
      </c>
      <c r="J57" s="55">
        <f t="shared" si="30"/>
        <v>0</v>
      </c>
      <c r="K57" s="56">
        <f t="shared" si="31"/>
        <v>0</v>
      </c>
      <c r="L57" s="73" t="e">
        <f t="shared" si="32"/>
        <v>#DIV/0!</v>
      </c>
      <c r="M57" s="81"/>
      <c r="N57" s="110"/>
      <c r="O57" s="110"/>
      <c r="P57" s="109"/>
    </row>
    <row r="58" spans="2:16" x14ac:dyDescent="0.25">
      <c r="B58" s="82" t="s">
        <v>330</v>
      </c>
      <c r="C58" s="11">
        <f>VLOOKUP($B58,'Census shares'!$A$5:$G$58,3, FALSE)</f>
        <v>0</v>
      </c>
      <c r="D58" s="11">
        <f>VLOOKUP($B58,'Census shares'!$A$5:$G$58,5, FALSE)</f>
        <v>0</v>
      </c>
      <c r="E58" s="11">
        <f>VLOOKUP($B58,'Census shares'!$A$5:$G$58,7, FALSE)</f>
        <v>0</v>
      </c>
      <c r="F58" s="54">
        <f t="shared" si="27"/>
        <v>20656</v>
      </c>
      <c r="G58" s="54">
        <f t="shared" si="28"/>
        <v>921</v>
      </c>
      <c r="H58" s="54">
        <f t="shared" si="29"/>
        <v>21577</v>
      </c>
      <c r="I58" s="54">
        <f t="shared" si="30"/>
        <v>0</v>
      </c>
      <c r="J58" s="55">
        <f t="shared" si="30"/>
        <v>0</v>
      </c>
      <c r="K58" s="56">
        <f t="shared" si="31"/>
        <v>0</v>
      </c>
      <c r="L58" s="73" t="e">
        <f t="shared" si="32"/>
        <v>#DIV/0!</v>
      </c>
      <c r="M58" s="80"/>
      <c r="N58" s="110"/>
      <c r="O58" s="110"/>
      <c r="P58" s="109"/>
    </row>
    <row r="59" spans="2:16" x14ac:dyDescent="0.25">
      <c r="B59" s="82" t="s">
        <v>332</v>
      </c>
      <c r="C59" s="11">
        <f>VLOOKUP($B59,'Census shares'!$A$5:$G$58,3, FALSE)</f>
        <v>2.5235E-2</v>
      </c>
      <c r="D59" s="11">
        <f>VLOOKUP($B59,'Census shares'!$A$5:$G$58,5, FALSE)</f>
        <v>0.103448</v>
      </c>
      <c r="E59" s="11">
        <f>VLOOKUP($B59,'Census shares'!$A$5:$G$58,7, FALSE)</f>
        <v>3.0322999999999999E-2</v>
      </c>
      <c r="F59" s="54">
        <f t="shared" si="27"/>
        <v>312260</v>
      </c>
      <c r="G59" s="54">
        <f t="shared" si="28"/>
        <v>14097</v>
      </c>
      <c r="H59" s="54">
        <f t="shared" si="29"/>
        <v>326357</v>
      </c>
      <c r="I59" s="54">
        <f t="shared" si="30"/>
        <v>7879.8811000000005</v>
      </c>
      <c r="J59" s="55">
        <f t="shared" si="30"/>
        <v>1458.306456</v>
      </c>
      <c r="K59" s="56">
        <f t="shared" si="31"/>
        <v>9338.1875560000008</v>
      </c>
      <c r="L59" s="73">
        <f t="shared" si="32"/>
        <v>15.6</v>
      </c>
      <c r="M59" s="80"/>
      <c r="N59" s="110"/>
      <c r="O59" s="110"/>
      <c r="P59" s="109"/>
    </row>
    <row r="60" spans="2:16" x14ac:dyDescent="0.25">
      <c r="B60" s="108" t="s">
        <v>339</v>
      </c>
      <c r="F60" s="11"/>
      <c r="I60" s="58">
        <f>SUM(I53:I59)</f>
        <v>36861.765729999999</v>
      </c>
      <c r="J60" s="58">
        <f>SUM(J53:J59)</f>
        <v>6145.4161560000002</v>
      </c>
      <c r="K60" s="58">
        <f>SUM(K53:K59)</f>
        <v>43007.181886000006</v>
      </c>
      <c r="L60" s="74">
        <f t="shared" si="32"/>
        <v>14.3</v>
      </c>
      <c r="N60" s="110"/>
      <c r="O60" s="110"/>
      <c r="P60" s="109"/>
    </row>
    <row r="61" spans="2:16" x14ac:dyDescent="0.25">
      <c r="B61" s="82"/>
      <c r="F61" s="11"/>
    </row>
    <row r="62" spans="2:16" x14ac:dyDescent="0.25">
      <c r="B62" s="82"/>
    </row>
    <row r="63" spans="2:16" x14ac:dyDescent="0.25">
      <c r="B63" s="82"/>
    </row>
    <row r="64" spans="2:16" x14ac:dyDescent="0.25">
      <c r="B64" s="82"/>
    </row>
    <row r="65" spans="2:2" x14ac:dyDescent="0.25">
      <c r="B65" s="82"/>
    </row>
    <row r="66" spans="2:2" x14ac:dyDescent="0.25">
      <c r="B66" s="82"/>
    </row>
    <row r="67" spans="2:2" x14ac:dyDescent="0.25">
      <c r="B67" s="82"/>
    </row>
    <row r="68" spans="2:2" x14ac:dyDescent="0.25">
      <c r="B68" s="82"/>
    </row>
    <row r="69" spans="2:2" x14ac:dyDescent="0.25">
      <c r="B69" s="82"/>
    </row>
    <row r="70" spans="2:2" x14ac:dyDescent="0.25">
      <c r="B70" s="82"/>
    </row>
    <row r="71" spans="2:2" x14ac:dyDescent="0.25">
      <c r="B71" s="82"/>
    </row>
    <row r="72" spans="2:2" x14ac:dyDescent="0.25">
      <c r="B72" s="82"/>
    </row>
    <row r="73" spans="2:2" x14ac:dyDescent="0.25">
      <c r="B73" s="82"/>
    </row>
  </sheetData>
  <mergeCells count="3">
    <mergeCell ref="C30:E30"/>
    <mergeCell ref="F30:H30"/>
    <mergeCell ref="I30:L30"/>
  </mergeCells>
  <conditionalFormatting sqref="L32:L60">
    <cfRule type="cellIs" dxfId="0" priority="3" operator="greaterThanOrEqual">
      <formula>$C$25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2015-08-14T21:28:56Z</cp:lastPrinted>
  <dcterms:created xsi:type="dcterms:W3CDTF">2014-04-29T15:00:15Z</dcterms:created>
  <dcterms:modified xsi:type="dcterms:W3CDTF">2019-06-27T17:50:21Z</dcterms:modified>
</cp:coreProperties>
</file>